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8-Marchés Publics\Marchés 2025\PRODUITS FRAIS ICEP\DCE DEFINITIF\"/>
    </mc:Choice>
  </mc:AlternateContent>
  <xr:revisionPtr revIDLastSave="0" documentId="13_ncr:1_{291D8F21-E8DD-4AA5-B8B8-E41DB27F1B5E}" xr6:coauthVersionLast="47" xr6:coauthVersionMax="47" xr10:uidLastSave="{00000000-0000-0000-0000-000000000000}"/>
  <bookViews>
    <workbookView xWindow="57480" yWindow="-120" windowWidth="29040" windowHeight="17520" activeTab="6" xr2:uid="{EFC27995-3270-41DF-B231-3E56345EEC91}"/>
  </bookViews>
  <sheets>
    <sheet name="Lot 1" sheetId="1" r:id="rId1"/>
    <sheet name="Lot 2" sheetId="2" r:id="rId2"/>
    <sheet name="Lot 3" sheetId="4" r:id="rId3"/>
    <sheet name="Lot 4" sheetId="5" r:id="rId4"/>
    <sheet name="Lot 5" sheetId="6" r:id="rId5"/>
    <sheet name="Lot 6" sheetId="7" r:id="rId6"/>
    <sheet name="Lot 7" sheetId="8" r:id="rId7"/>
  </sheets>
  <definedNames>
    <definedName name="_xlnm.Print_Area" localSheetId="0">'Lot 1'!$A$1:$K$112</definedName>
    <definedName name="_xlnm.Print_Area" localSheetId="1">'Lot 2'!$A$1:$K$39</definedName>
    <definedName name="_xlnm.Print_Area" localSheetId="2">'Lot 3'!$A$1:$L$115</definedName>
    <definedName name="_xlnm.Print_Area" localSheetId="4">'Lot 5'!$A$1:$K$56</definedName>
    <definedName name="_xlnm.Print_Area" localSheetId="5">'Lot 6'!$A$1:$K$366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5" i="4" l="1"/>
  <c r="K101" i="4"/>
  <c r="K103" i="4"/>
  <c r="K14" i="6"/>
  <c r="K29" i="6"/>
  <c r="K43" i="6"/>
  <c r="K345" i="7"/>
  <c r="K22" i="7"/>
  <c r="I127" i="5"/>
  <c r="I53" i="5"/>
  <c r="I91" i="5"/>
  <c r="I56" i="5"/>
  <c r="I112" i="5"/>
  <c r="I43" i="5"/>
  <c r="I136" i="5"/>
  <c r="I133" i="5"/>
  <c r="I131" i="5"/>
  <c r="I125" i="5"/>
  <c r="I117" i="5"/>
  <c r="I83" i="5"/>
  <c r="I110" i="5"/>
  <c r="I124" i="5"/>
  <c r="I116" i="5"/>
  <c r="I122" i="5"/>
  <c r="I115" i="5"/>
  <c r="I114" i="5"/>
  <c r="I111" i="5"/>
  <c r="I106" i="5"/>
  <c r="I105" i="5"/>
  <c r="I104" i="5"/>
  <c r="I103" i="5"/>
  <c r="I101" i="5"/>
  <c r="I100" i="5"/>
  <c r="I97" i="5"/>
  <c r="I99" i="5"/>
  <c r="I94" i="5"/>
  <c r="I88" i="5"/>
  <c r="I84" i="5"/>
  <c r="I82" i="5"/>
  <c r="I69" i="5"/>
  <c r="I63" i="5"/>
  <c r="I61" i="5"/>
  <c r="I57" i="5"/>
  <c r="I55" i="5"/>
  <c r="I54" i="5"/>
  <c r="I52" i="5"/>
  <c r="I50" i="5"/>
  <c r="I48" i="5"/>
  <c r="I33" i="5"/>
  <c r="I25" i="5"/>
  <c r="I24" i="5"/>
  <c r="I15" i="5"/>
  <c r="K36" i="4"/>
  <c r="K37" i="4"/>
  <c r="K18" i="4"/>
  <c r="K25" i="4"/>
  <c r="K20" i="4"/>
  <c r="K19" i="4"/>
  <c r="K12" i="4"/>
  <c r="K27" i="4"/>
  <c r="K38" i="2"/>
</calcChain>
</file>

<file path=xl/sharedStrings.xml><?xml version="1.0" encoding="utf-8"?>
<sst xmlns="http://schemas.openxmlformats.org/spreadsheetml/2006/main" count="2002" uniqueCount="861">
  <si>
    <t>Désignation des produits</t>
  </si>
  <si>
    <t>Famille de produits</t>
  </si>
  <si>
    <t>Viandes rouges</t>
  </si>
  <si>
    <t>Viandes blanches</t>
  </si>
  <si>
    <t>pièce</t>
  </si>
  <si>
    <t>BŒUF</t>
  </si>
  <si>
    <t>PORC</t>
  </si>
  <si>
    <t>AGNEAU</t>
  </si>
  <si>
    <t>Volailles</t>
  </si>
  <si>
    <t>Œufs "L"</t>
  </si>
  <si>
    <t>Gibiers</t>
  </si>
  <si>
    <t>VEAU</t>
  </si>
  <si>
    <t>kilo</t>
  </si>
  <si>
    <t>Poissons</t>
  </si>
  <si>
    <t>Légumes</t>
  </si>
  <si>
    <t>Fruits</t>
  </si>
  <si>
    <t>Crèmerie</t>
  </si>
  <si>
    <t xml:space="preserve">Oeufs de caille </t>
  </si>
  <si>
    <t xml:space="preserve">pièce </t>
  </si>
  <si>
    <t xml:space="preserve">kilo </t>
  </si>
  <si>
    <r>
      <rPr>
        <b/>
        <sz val="12"/>
        <rFont val="Arial"/>
        <family val="2"/>
      </rPr>
      <t>Oeufs</t>
    </r>
    <r>
      <rPr>
        <sz val="10"/>
        <rFont val="Arial"/>
        <family val="2"/>
      </rPr>
      <t xml:space="preserve">  </t>
    </r>
  </si>
  <si>
    <t xml:space="preserve">1 kg </t>
  </si>
  <si>
    <t>Kilo</t>
  </si>
  <si>
    <t xml:space="preserve">Litre </t>
  </si>
  <si>
    <t xml:space="preserve">1 kilo </t>
  </si>
  <si>
    <t>1 kilo</t>
  </si>
  <si>
    <t>1 kg</t>
  </si>
  <si>
    <t xml:space="preserve">1 Kilo </t>
  </si>
  <si>
    <t xml:space="preserve">	Faisan frais pièce de 1,2 / 1,4 kg 
</t>
  </si>
  <si>
    <t>1 Kg</t>
  </si>
  <si>
    <t xml:space="preserve">1 kg  </t>
  </si>
  <si>
    <t xml:space="preserve">sachet 100 gr </t>
  </si>
  <si>
    <t xml:space="preserve">1  kg </t>
  </si>
  <si>
    <t>1  kilo</t>
  </si>
  <si>
    <t xml:space="preserve">botte </t>
  </si>
  <si>
    <t xml:space="preserve">barquette 125 gr </t>
  </si>
  <si>
    <t xml:space="preserve"> kilo</t>
  </si>
  <si>
    <t xml:space="preserve">C	aille entière  pièce de 350 gr 
</t>
  </si>
  <si>
    <t xml:space="preserve">Lièvre PAC  entier pièce de  1,5 / 1,8 kg </t>
  </si>
  <si>
    <t xml:space="preserve">Pigeon entier pièce de 0,350 / 400 gr </t>
  </si>
  <si>
    <t xml:space="preserve">Unité de facturation </t>
  </si>
  <si>
    <t xml:space="preserve">Taux TVA </t>
  </si>
  <si>
    <t>Française/européenne</t>
  </si>
  <si>
    <t>Française/Européenne</t>
  </si>
  <si>
    <t xml:space="preserve">Conditionnement
entier/pièce </t>
  </si>
  <si>
    <t xml:space="preserve">Origine </t>
  </si>
  <si>
    <t xml:space="preserve">Taux de remise </t>
  </si>
  <si>
    <t>Prix unitaire remisé HT</t>
  </si>
  <si>
    <t>Prix unitaire remisé TTC</t>
  </si>
  <si>
    <t>Origine</t>
  </si>
  <si>
    <t xml:space="preserve">Taux de TVA  </t>
  </si>
  <si>
    <t>Conditionnement
entier/pièce</t>
  </si>
  <si>
    <t>Française</t>
  </si>
  <si>
    <t>CHIFFRER LA CATEGORIE "1"</t>
  </si>
  <si>
    <t>Prix unitaire HT selon l'unité de facturation</t>
  </si>
  <si>
    <t>unité</t>
  </si>
  <si>
    <t>CHARCUTERIE</t>
  </si>
  <si>
    <t>GIBIER D ELEVAGE</t>
  </si>
  <si>
    <t>pavé cuissot cerf/biche</t>
  </si>
  <si>
    <t>140-160 gr</t>
  </si>
  <si>
    <t>pavé chevreuil congelé</t>
  </si>
  <si>
    <t>150-180 gr</t>
  </si>
  <si>
    <t>Abricot Sec Kg</t>
  </si>
  <si>
    <t>Acide Ascorbique</t>
  </si>
  <si>
    <t>Agar-agar Pot Kg</t>
  </si>
  <si>
    <t>Algue Déshydratée Kg</t>
  </si>
  <si>
    <t>Amande Effilée Kg</t>
  </si>
  <si>
    <t>Amande Entière Mondée Kg</t>
  </si>
  <si>
    <t>Amande Hachée Kg</t>
  </si>
  <si>
    <t>Amande Poudre Blanche Kg</t>
  </si>
  <si>
    <t>Amande Poudre Grise Kg</t>
  </si>
  <si>
    <t>Anis Grains Kg</t>
  </si>
  <si>
    <t>Arome Vanille L</t>
  </si>
  <si>
    <t>Badiane Kg</t>
  </si>
  <si>
    <t>Beurre De Cacao Mycryo kg</t>
  </si>
  <si>
    <t>Blé Ebly Kg</t>
  </si>
  <si>
    <t>Boulgour Kg</t>
  </si>
  <si>
    <t>Cacao Amer Poudre Kg</t>
  </si>
  <si>
    <t>Café Extrait L</t>
  </si>
  <si>
    <t>Café Lyophilise 100 Gr</t>
  </si>
  <si>
    <t>Cannelle Bâton Kg</t>
  </si>
  <si>
    <t>Champignon Mélange Déshydraté Kg (CHAMPIGNON MÉLANGE DÉSHYDRATÉ KG)</t>
  </si>
  <si>
    <t>Chapelure Blonde Kg</t>
  </si>
  <si>
    <t>Chapelure Brune Kg</t>
  </si>
  <si>
    <t>Chapelure Panko kg</t>
  </si>
  <si>
    <t>Chocolat Couverture Blanche Kg</t>
  </si>
  <si>
    <t>Chocolat Couverture Lactée Kg</t>
  </si>
  <si>
    <t>Confiture Myrtille Kg</t>
  </si>
  <si>
    <t>Corn Flakes Kg</t>
  </si>
  <si>
    <t>Crème Anglaise Brique Litre</t>
  </si>
  <si>
    <t>Dextrose Kg</t>
  </si>
  <si>
    <t>Epeautre Kg</t>
  </si>
  <si>
    <t>Epice Chili Boite 0.200kg</t>
  </si>
  <si>
    <t>Farine Complete Kg</t>
  </si>
  <si>
    <t>Farine D’Epeautre Kg</t>
  </si>
  <si>
    <t>Farine De Châtaigne Kg</t>
  </si>
  <si>
    <t>Farine De Fèves kg</t>
  </si>
  <si>
    <t>Farine De Maïs Kg</t>
  </si>
  <si>
    <t>Farine De Manioc Kg</t>
  </si>
  <si>
    <t>Farine De Sarrasin Kg</t>
  </si>
  <si>
    <t>Farine De Seigle Kg</t>
  </si>
  <si>
    <t>Farine Pois Chiche Kg</t>
  </si>
  <si>
    <t>Farine t 45 Gruau 10 Kg</t>
  </si>
  <si>
    <t>Feuillantine Kg</t>
  </si>
  <si>
    <t>Figues Moelleuses Kg</t>
  </si>
  <si>
    <t>Génoise Plaque 700gr</t>
  </si>
  <si>
    <t>Glucose Kg</t>
  </si>
  <si>
    <t>Griottine Alcool Kg</t>
  </si>
  <si>
    <t>Haricot Coco Blanc Sec Kg</t>
  </si>
  <si>
    <t>Haricot Sec Lingot Kg</t>
  </si>
  <si>
    <t>Huile Colza L</t>
  </si>
  <si>
    <t>Huile D'arachide</t>
  </si>
  <si>
    <t>Huile Friteuse Bidon 10 L</t>
  </si>
  <si>
    <t>Huile Noix L</t>
  </si>
  <si>
    <t>Huile Olive L</t>
  </si>
  <si>
    <t>Huile Pépin Raisin L</t>
  </si>
  <si>
    <t>Huile Pistache Bouteille 0,5l</t>
  </si>
  <si>
    <t>Huile Sésame Bouteille 0,5l</t>
  </si>
  <si>
    <t>Huile Soja</t>
  </si>
  <si>
    <t>Huile Tournesol (générique)</t>
  </si>
  <si>
    <t>Isomalt Kg</t>
  </si>
  <si>
    <t>Kispies Rice Kg</t>
  </si>
  <si>
    <t>Lait De Coco 1 L</t>
  </si>
  <si>
    <t>Lait De Soja L</t>
  </si>
  <si>
    <t>Lentilles Blondes Kg</t>
  </si>
  <si>
    <t>Lentilles Vertes Kg</t>
  </si>
  <si>
    <t>Macaronis Kg</t>
  </si>
  <si>
    <t>Mango Chutney 250ml</t>
  </si>
  <si>
    <t>Marron Entier Sous Vide Kg</t>
  </si>
  <si>
    <t>Miel Kg</t>
  </si>
  <si>
    <t>Moutarde Kg</t>
  </si>
  <si>
    <t>Nappage Blond Kg</t>
  </si>
  <si>
    <t>Nappage Rouge Kg</t>
  </si>
  <si>
    <t>Noisette Concassée</t>
  </si>
  <si>
    <t>Noisette Entière Brute Kg</t>
  </si>
  <si>
    <t>Noisette Mondée Kg</t>
  </si>
  <si>
    <t>Noisette Poudre Kg</t>
  </si>
  <si>
    <t>Noix Cerneaux Kg</t>
  </si>
  <si>
    <t>Noix Coco Râpée Kg</t>
  </si>
  <si>
    <t>Noix De Cajou Kg</t>
  </si>
  <si>
    <t>Noix De Pécan Kg</t>
  </si>
  <si>
    <t>Nouilles Chinoises Kg</t>
  </si>
  <si>
    <t>Nuoc Man 125ml</t>
  </si>
  <si>
    <t>Oignon Frits Sachet 500 Gr (OIGNON FRIT SACHET 500 GR)</t>
  </si>
  <si>
    <t>Pain D'épice Paquet 500g</t>
  </si>
  <si>
    <t>Pâte Amande kg</t>
  </si>
  <si>
    <t>Pâte De Noisette Kg (PÂTE DE NOISETTE KG)</t>
  </si>
  <si>
    <t>Pâte Pistache Kg</t>
  </si>
  <si>
    <t>Piquillos Piment 1.3 Kg</t>
  </si>
  <si>
    <t>Polenta Kg</t>
  </si>
  <si>
    <t>Praline Tendre Rouge Kg</t>
  </si>
  <si>
    <t>Préparation Crème Brûlée Kg (PREPARATION CRÈME BRÛLÉE KG)</t>
  </si>
  <si>
    <t>Préparation Crème Renversée Kg (PREPARATION CRÈME RENVERSÉE KG)</t>
  </si>
  <si>
    <t>Préparation Tiramisu 1 L</t>
  </si>
  <si>
    <t>Purée Litchi Kg</t>
  </si>
  <si>
    <t>Quatre Épices pot 120gr (QUATRE EPICES POT 120 GR)</t>
  </si>
  <si>
    <t>Quinoa Kg</t>
  </si>
  <si>
    <t>Riz A Risotto Kg</t>
  </si>
  <si>
    <t>Riz À Sushi</t>
  </si>
  <si>
    <t>Riz Basmati</t>
  </si>
  <si>
    <t>Riz Long</t>
  </si>
  <si>
    <t>Riz Noir Vénère</t>
  </si>
  <si>
    <t>Riz Rond</t>
  </si>
  <si>
    <t>Riz Thai</t>
  </si>
  <si>
    <t>Sauce Soja Salée</t>
  </si>
  <si>
    <t>Sauce Soja Sucrée</t>
  </si>
  <si>
    <t xml:space="preserve">Sel De Guérande Kg/ </t>
  </si>
  <si>
    <t>Sel Fin / Kg</t>
  </si>
  <si>
    <t>Sel Gros / Kg</t>
  </si>
  <si>
    <t>Tomate Concentrée 1/2 Bte 0.440 Kg</t>
  </si>
  <si>
    <t>Tomate Confite Kg</t>
  </si>
  <si>
    <t>Topin Nappage Caramel L</t>
  </si>
  <si>
    <t>Topin Nappage Moka L</t>
  </si>
  <si>
    <t>Vinaigre Balsamique Brun</t>
  </si>
  <si>
    <t>Vinaigre Blanc</t>
  </si>
  <si>
    <t>Vinaigre Coloré</t>
  </si>
  <si>
    <t>Vinaigre De Cidre</t>
  </si>
  <si>
    <t>Vinaigre De Vin Rouge</t>
  </si>
  <si>
    <t>Vinaigre De Xeres</t>
  </si>
  <si>
    <t>Vinaigre Estragon</t>
  </si>
  <si>
    <t>Vinaigre Framboise</t>
  </si>
  <si>
    <t>Litre</t>
  </si>
  <si>
    <t>Pièce</t>
  </si>
  <si>
    <t>100gr</t>
  </si>
  <si>
    <t>EPICERIE</t>
  </si>
  <si>
    <t>kg</t>
  </si>
  <si>
    <t>Crustacés et coquillages</t>
  </si>
  <si>
    <t>Abricot Oreillon 4/4</t>
  </si>
  <si>
    <t xml:space="preserve">Acide Citrique </t>
  </si>
  <si>
    <t>Alginate De Sodium (e401)</t>
  </si>
  <si>
    <t>Algue Nori Séchée (ALGUE NORI SÉCHÉE)</t>
  </si>
  <si>
    <t>Amidons De Mais (AMIDON DE MAIS)</t>
  </si>
  <si>
    <t>Ananas Tranche 4/4</t>
  </si>
  <si>
    <t>Anchois A L'huile Boîte</t>
  </si>
  <si>
    <t>Arôme Amande Amère</t>
  </si>
  <si>
    <t>Arome Fraise Bouteille 0.5l</t>
  </si>
  <si>
    <t>Arome Patrelle Litre</t>
  </si>
  <si>
    <t>Baie De Verveine (BAIE DE VERVEINE POT)</t>
  </si>
  <si>
    <t>Baie Genièvre Pot</t>
  </si>
  <si>
    <t>Baie Rose Pot</t>
  </si>
  <si>
    <t>Beurre De Cacahuète</t>
  </si>
  <si>
    <t>Bicarbonate De Sodium</t>
  </si>
  <si>
    <t>Bombe A Graisse</t>
  </si>
  <si>
    <t>Cacahuètes Décortiquées Non Salées</t>
  </si>
  <si>
    <t>Cacao Pâte Grand Caraque</t>
  </si>
  <si>
    <t>Câpres 4/4</t>
  </si>
  <si>
    <t>Carraghénane</t>
  </si>
  <si>
    <t>Cerises Amarena 4/4</t>
  </si>
  <si>
    <t>Châtaigne Entière 4/4</t>
  </si>
  <si>
    <t>Chocolat Couv 66% Pistole Noir (CHOCOLAT COUV NOIR PISTOLE 66 %)</t>
  </si>
  <si>
    <t>Chocolat Couv Mi-amère Pistole Noir (CHOCOLAT COUV MI-AMÈRE PISTOLE NOIR)</t>
  </si>
  <si>
    <t>Chocolat Drops</t>
  </si>
  <si>
    <t>Citron Confit Au Sel</t>
  </si>
  <si>
    <t>Colorant Blanc hydro / hypo</t>
  </si>
  <si>
    <t>Colorant Bleu hydro / hypo</t>
  </si>
  <si>
    <t>Colorant Jaune hydro / hypo</t>
  </si>
  <si>
    <t>Colorant Noir hydro / hypo</t>
  </si>
  <si>
    <t>Colorant Rouge hydro / hypo</t>
  </si>
  <si>
    <t>Colorant Vert hydro / hypo</t>
  </si>
  <si>
    <t>Compote De Pomme 4/4</t>
  </si>
  <si>
    <t>Confiture Abricot</t>
  </si>
  <si>
    <t>Confiture Cerise Pot</t>
  </si>
  <si>
    <t>Confiture De Lait Au Caramel Salé (CONFITURE DE LAIT CARAMEL SALE)</t>
  </si>
  <si>
    <t>Confiture Fraise Pot</t>
  </si>
  <si>
    <t>Confiture Framboise Pot</t>
  </si>
  <si>
    <t>Confiture Groseille</t>
  </si>
  <si>
    <t>Confiture Prune</t>
  </si>
  <si>
    <t>Coriandre Grain Pot</t>
  </si>
  <si>
    <t>Cornichon Vinaigre 4/4</t>
  </si>
  <si>
    <t>Court Bouillon Boite</t>
  </si>
  <si>
    <t>Crabe Miette 4/4</t>
  </si>
  <si>
    <t xml:space="preserve">Crème De Coco </t>
  </si>
  <si>
    <t>Crème De Marron Faugier 4/4</t>
  </si>
  <si>
    <t>Crème De Vinaigre Balsamique</t>
  </si>
  <si>
    <t>Crème Fix</t>
  </si>
  <si>
    <t>Crème Noix Coco</t>
  </si>
  <si>
    <t>Curry Rouge Pate</t>
  </si>
  <si>
    <t>Escargot Bourgogne Dz Boite 4/4</t>
  </si>
  <si>
    <t>Farine De Froment T 150</t>
  </si>
  <si>
    <t>Farine De Lentille Verte</t>
  </si>
  <si>
    <t>Farine De Riz</t>
  </si>
  <si>
    <t>Farine T 110</t>
  </si>
  <si>
    <t>Farine t 45</t>
  </si>
  <si>
    <t>Farine T 55</t>
  </si>
  <si>
    <t>Farine T 65 Meunière (FARINE T 65 MEUNIÈRE)</t>
  </si>
  <si>
    <t>Fécule De Pommes De Terre Boîte</t>
  </si>
  <si>
    <t>Fécule Mais (maïzena) Boite</t>
  </si>
  <si>
    <t>Feuille De Brick Paquet De 10</t>
  </si>
  <si>
    <t>Feuille De Filo Paquet De 20</t>
  </si>
  <si>
    <t>Fève Tonka</t>
  </si>
  <si>
    <t>Flageolet 4/4</t>
  </si>
  <si>
    <t>Fond Blanc Veau Lié Boîte</t>
  </si>
  <si>
    <t>Fond Blanc Volaille Boîte</t>
  </si>
  <si>
    <t>Fond Brun Clair Boîte</t>
  </si>
  <si>
    <t>Fond Brun Lié Boîte</t>
  </si>
  <si>
    <t>Fond De Gibier Boîte</t>
  </si>
  <si>
    <t>Fondant Blanc Pot</t>
  </si>
  <si>
    <t>Fumet De Coquillages boite</t>
  </si>
  <si>
    <t>Fumet De Crustacé Boîte</t>
  </si>
  <si>
    <t>Fumet De Poisson Boîte</t>
  </si>
  <si>
    <t>Galette De Riz Pce</t>
  </si>
  <si>
    <t>Gel Neutre</t>
  </si>
  <si>
    <t>Gélatine Feuille Paquet</t>
  </si>
  <si>
    <t>Gélatine Poudre</t>
  </si>
  <si>
    <t>Gelée De Cassis</t>
  </si>
  <si>
    <t>Gelée Groseille 4/4</t>
  </si>
  <si>
    <t>Gésiers Canard Confit 4/4</t>
  </si>
  <si>
    <t>Glucose Atomisé (GLUCOSE ATOMISÉ)</t>
  </si>
  <si>
    <t>Graine De Chia</t>
  </si>
  <si>
    <t>Graine De Courge</t>
  </si>
  <si>
    <t>Graine De Tournesol</t>
  </si>
  <si>
    <t>Graisse Canard 4/4</t>
  </si>
  <si>
    <t>Gressins Boîte</t>
  </si>
  <si>
    <t>Grue De Cacao</t>
  </si>
  <si>
    <t>Haricot Blanc 4/4</t>
  </si>
  <si>
    <t>Haricot Rouge 4/4</t>
  </si>
  <si>
    <t>Harissa</t>
  </si>
  <si>
    <t>Huile Noisette</t>
  </si>
  <si>
    <t>Huile Noix Coco</t>
  </si>
  <si>
    <t>Jus Agneau Boîte</t>
  </si>
  <si>
    <t>Jus Citron Jaune</t>
  </si>
  <si>
    <t>Jus Citron Pamplemousse</t>
  </si>
  <si>
    <t>Jus Citron Vert</t>
  </si>
  <si>
    <t>Jus De Canard Boîte</t>
  </si>
  <si>
    <t>Ketchup Pot</t>
  </si>
  <si>
    <t>Lait Concentré Sucré 250g</t>
  </si>
  <si>
    <t>Lait D'amande</t>
  </si>
  <si>
    <t>Lait De Coco Boîte ½</t>
  </si>
  <si>
    <t>Lait Poudre</t>
  </si>
  <si>
    <t>Laitue De Mer</t>
  </si>
  <si>
    <t>Lasagnes Pate Crue</t>
  </si>
  <si>
    <t>Lécithine De Soja</t>
  </si>
  <si>
    <t>Levure Baking Powder Pot</t>
  </si>
  <si>
    <t>Macis (moulu)</t>
  </si>
  <si>
    <t>Marjolaine Grain</t>
  </si>
  <si>
    <t>Marron Crème</t>
  </si>
  <si>
    <t>Marron Glace Boîte</t>
  </si>
  <si>
    <t>Massala</t>
  </si>
  <si>
    <t>Mirabelle Au Sirop</t>
  </si>
  <si>
    <t>Moutarde Ancienne Pot</t>
  </si>
  <si>
    <t>Moutarde Anglaise</t>
  </si>
  <si>
    <t>Oignon Vinaigre Bocal</t>
  </si>
  <si>
    <t>Orge Perlée</t>
  </si>
  <si>
    <t>Maïs 4/4</t>
  </si>
  <si>
    <t>Marron Brisé 4/4 (MARRON BRISÉ 4/4)</t>
  </si>
  <si>
    <t>Marron Entier Naturel 4/4</t>
  </si>
  <si>
    <t>Marron Pâte 4/4</t>
  </si>
  <si>
    <t>Olive Noire Dénoyautée 4/4</t>
  </si>
  <si>
    <t>Olive Verte Dénoyautée 4/4</t>
  </si>
  <si>
    <t>Pêche Demi Fruit 4/4</t>
  </si>
  <si>
    <t>Pectine</t>
  </si>
  <si>
    <t>Penne Rigate</t>
  </si>
  <si>
    <t>Pignon De Pin</t>
  </si>
  <si>
    <t>Piment Espelette</t>
  </si>
  <si>
    <t>Pistache Mondée</t>
  </si>
  <si>
    <t>Poire Demi 4/4</t>
  </si>
  <si>
    <t>Pois Casses</t>
  </si>
  <si>
    <t>Pois Chiche 4/4</t>
  </si>
  <si>
    <t>Poivre Blanc Moulu</t>
  </si>
  <si>
    <t>Poivre Fruits Des Bois</t>
  </si>
  <si>
    <t>Poivre Grain Blanc</t>
  </si>
  <si>
    <t>Poivre Grain Noir</t>
  </si>
  <si>
    <t>Poivre Gris Moulu</t>
  </si>
  <si>
    <t>Poivre Noir Concassé (mignonette)</t>
  </si>
  <si>
    <t>Poivre Vert 4/4</t>
  </si>
  <si>
    <t>Poivron marine</t>
  </si>
  <si>
    <t>Poivron Rouge 3/1</t>
  </si>
  <si>
    <t>Poudre A Flan</t>
  </si>
  <si>
    <t>Pralin</t>
  </si>
  <si>
    <t>Prépa Mousse Fruits Passion pai</t>
  </si>
  <si>
    <t>Préparation A Panna Cotta</t>
  </si>
  <si>
    <t>Préparation Bavaroise Préciser Parf</t>
  </si>
  <si>
    <t>Préparation Moelleux Choco (PREPARATION MOELLEUX CHOCO)</t>
  </si>
  <si>
    <t>Préparation Mousse Chocolat</t>
  </si>
  <si>
    <t>Pruneaux Dénoyautés</t>
  </si>
  <si>
    <t>Purée Banane</t>
  </si>
  <si>
    <t>Purée Marron Sucre 4/4</t>
  </si>
  <si>
    <t>Quetsches 5/1</t>
  </si>
  <si>
    <t>Raisin De Corinthe</t>
  </si>
  <si>
    <t>Raisin De Smyrne</t>
  </si>
  <si>
    <t>Raisin Sec Blond</t>
  </si>
  <si>
    <t>Raisin Sec Brun</t>
  </si>
  <si>
    <t>Riz A Risotto Sac 5 Kg</t>
  </si>
  <si>
    <t>Safran Poudre</t>
  </si>
  <si>
    <t>Sarrasin En Grain Précuit</t>
  </si>
  <si>
    <t>Sauce Béarnaise Déshydratée</t>
  </si>
  <si>
    <t>Sauce Beurre Blanc Déshydratée</t>
  </si>
  <si>
    <t>Sauce Caramel Au Lait</t>
  </si>
  <si>
    <t>Sauce Hollandaise Déshydratée</t>
  </si>
  <si>
    <t>Sauce Tomate Pizza 5/1</t>
  </si>
  <si>
    <t>Savarin Standard A/caissette 13gr</t>
  </si>
  <si>
    <t>Sel Fume</t>
  </si>
  <si>
    <t xml:space="preserve">Sel Rose Himalaya </t>
  </si>
  <si>
    <t>Semoule Blé Fine</t>
  </si>
  <si>
    <t>Semoule Blé Moyenne</t>
  </si>
  <si>
    <t>Semoule Couscous Moyen</t>
  </si>
  <si>
    <t>Sésame Blanc</t>
  </si>
  <si>
    <t>Sésame Dore</t>
  </si>
  <si>
    <t>Sésame Noir</t>
  </si>
  <si>
    <t>Sirop D'agave</t>
  </si>
  <si>
    <t>Sirop D'érable</t>
  </si>
  <si>
    <t>Spaghetti</t>
  </si>
  <si>
    <t>Spéculos</t>
  </si>
  <si>
    <t>Spéculos Brisure</t>
  </si>
  <si>
    <t>Spéculos Pate</t>
  </si>
  <si>
    <t>Stabilisateur A Glace (STABILISATEUR GLACE)</t>
  </si>
  <si>
    <t>Sucre Chouquette Grain</t>
  </si>
  <si>
    <t>Sucre Glace</t>
  </si>
  <si>
    <t>Sucre Inverti</t>
  </si>
  <si>
    <t>Sucre Muscovado</t>
  </si>
  <si>
    <t>Sucre Roux Cassonade</t>
  </si>
  <si>
    <t>Tagliatelle</t>
  </si>
  <si>
    <t>Tarama</t>
  </si>
  <si>
    <t xml:space="preserve">Tartelette Sucrée Diam 8 </t>
  </si>
  <si>
    <t>Thon Huile 4/4</t>
  </si>
  <si>
    <t>Thon Naturel 4/4</t>
  </si>
  <si>
    <t>Tomate Concassée 4/4</t>
  </si>
  <si>
    <t>Tomate Concassée 5/1</t>
  </si>
  <si>
    <t>Tomate Concentrée 4/4</t>
  </si>
  <si>
    <t>Tomate Coulis</t>
  </si>
  <si>
    <t>Tomate Pelée Entière 4/4</t>
  </si>
  <si>
    <t>Trimoline</t>
  </si>
  <si>
    <t>Vanille Gousse</t>
  </si>
  <si>
    <t>Vermicelle Chinois</t>
  </si>
  <si>
    <t>Vermicelle Chocolat</t>
  </si>
  <si>
    <t>Vermicelle De Riz</t>
  </si>
  <si>
    <t>Wasabi Tube</t>
  </si>
  <si>
    <t>Xanthane (e415)</t>
  </si>
  <si>
    <t>PSE</t>
  </si>
  <si>
    <t xml:space="preserve">Aiguillette baronne pièce entière </t>
  </si>
  <si>
    <t xml:space="preserve">Aiguillette de rumsteck pièce entière </t>
  </si>
  <si>
    <t xml:space="preserve">Basses côtes pièce entière </t>
  </si>
  <si>
    <t xml:space="preserve">Bavette aloyau pièce de 150 / 170 gr </t>
  </si>
  <si>
    <t xml:space="preserve">Bœuf bourguignon morceaux de 60 / 80 gr  </t>
  </si>
  <si>
    <t xml:space="preserve">Carpaccio surgelé portionné </t>
  </si>
  <si>
    <t xml:space="preserve">Contre-filet entier </t>
  </si>
  <si>
    <t>Côte de bœuf pièce de 700/1 kg</t>
  </si>
  <si>
    <t xml:space="preserve">Entrecôte double pièce de 300/350  </t>
  </si>
  <si>
    <t xml:space="preserve">Entrecôte pièce de 150 gr </t>
  </si>
  <si>
    <t xml:space="preserve">Entrecôte pièce entière </t>
  </si>
  <si>
    <t xml:space="preserve">Faux filet pièce entière </t>
  </si>
  <si>
    <t xml:space="preserve">Filet pièce entière </t>
  </si>
  <si>
    <t>Gîte entier</t>
  </si>
  <si>
    <t>Gite-gite pièce entière</t>
  </si>
  <si>
    <t>Joue de bœuf</t>
  </si>
  <si>
    <t xml:space="preserve">Macreuse pièce entière </t>
  </si>
  <si>
    <t xml:space="preserve">Os à moelle </t>
  </si>
  <si>
    <t xml:space="preserve">Paleron entier </t>
  </si>
  <si>
    <t xml:space="preserve">Pavé de rumsteck pièce de 150 / 180 gr </t>
  </si>
  <si>
    <t xml:space="preserve">Plat de côte </t>
  </si>
  <si>
    <t xml:space="preserve">Plat de côte pièce entière </t>
  </si>
  <si>
    <t xml:space="preserve">Queue de bœuf </t>
  </si>
  <si>
    <t xml:space="preserve">Steak hache tartare couteau 160/180 gr </t>
  </si>
  <si>
    <t xml:space="preserve">Steak haché frais sous vide pièce de 120 gr </t>
  </si>
  <si>
    <t>Steak haché frais sous vide pièce de 150/ 180 gr</t>
  </si>
  <si>
    <t>Tournedos bardé dans filet, pièce de 150 gr</t>
  </si>
  <si>
    <t xml:space="preserve">Viande de bœuf hachée surgelée </t>
  </si>
  <si>
    <t xml:space="preserve">Carré 8 côtes non détalonné </t>
  </si>
  <si>
    <t xml:space="preserve">Côte 1ère ou seconde pièce de 180 / 200 gr </t>
  </si>
  <si>
    <t xml:space="preserve">Crosse de veau </t>
  </si>
  <si>
    <t>Epaule pièce entière sans os</t>
  </si>
  <si>
    <t>Epaule détaillée morceaux de 50/60 gr</t>
  </si>
  <si>
    <t xml:space="preserve">Escalope pièce de 160 / 180 gr </t>
  </si>
  <si>
    <t xml:space="preserve">Filet mignon entier kg </t>
  </si>
  <si>
    <t xml:space="preserve">Foie de veau </t>
  </si>
  <si>
    <t xml:space="preserve">Jarret </t>
  </si>
  <si>
    <t xml:space="preserve">Médaillons / grenadins pièce de 150/160 gr  </t>
  </si>
  <si>
    <t xml:space="preserve">Noix désossée entière </t>
  </si>
  <si>
    <t xml:space="preserve">Os de veau par 5 kg </t>
  </si>
  <si>
    <t xml:space="preserve">Osso Bucco pièce de 200 /250 gr </t>
  </si>
  <si>
    <t xml:space="preserve">Pied </t>
  </si>
  <si>
    <t xml:space="preserve">Ris (entier) </t>
  </si>
  <si>
    <t>Rognons</t>
  </si>
  <si>
    <t xml:space="preserve">Rôti dans la noix </t>
  </si>
  <si>
    <t xml:space="preserve">Sauté de veau </t>
  </si>
  <si>
    <t xml:space="preserve"> Sous noix entière </t>
  </si>
  <si>
    <t xml:space="preserve">Tête de veau prête à cuire  </t>
  </si>
  <si>
    <t xml:space="preserve">Bacon </t>
  </si>
  <si>
    <t>Barde</t>
  </si>
  <si>
    <t>Chair à saucisse</t>
  </si>
  <si>
    <t xml:space="preserve">Côtes 1ères / 2ndes avec os pièce de 150 / 180 gr </t>
  </si>
  <si>
    <t xml:space="preserve">Couenne </t>
  </si>
  <si>
    <t xml:space="preserve">Crépine poche de 1kg </t>
  </si>
  <si>
    <t xml:space="preserve">Epaule de porc sans os </t>
  </si>
  <si>
    <t>Filet mignon entier 0.6/1 kg</t>
  </si>
  <si>
    <t xml:space="preserve">Foie de porc </t>
  </si>
  <si>
    <t xml:space="preserve">Gorge de porc </t>
  </si>
  <si>
    <t xml:space="preserve">Joue </t>
  </si>
  <si>
    <t xml:space="preserve">Lard de colonata </t>
  </si>
  <si>
    <t>Lard gras</t>
  </si>
  <si>
    <t xml:space="preserve">Lardon fumé sachet de 1 kg </t>
  </si>
  <si>
    <t xml:space="preserve">Pieds  </t>
  </si>
  <si>
    <t xml:space="preserve">Poitrine 1/2 sel entière </t>
  </si>
  <si>
    <t xml:space="preserve">Poitrine fumée 1 /1.5 kg </t>
  </si>
  <si>
    <t>Poitrine fumée tranchée</t>
  </si>
  <si>
    <t xml:space="preserve">Roti dans l'échine </t>
  </si>
  <si>
    <t xml:space="preserve">Sauté de porc </t>
  </si>
  <si>
    <t>Travers entier</t>
  </si>
  <si>
    <t xml:space="preserve">Carré 8 cotes non détalonné   </t>
  </si>
  <si>
    <t xml:space="preserve">Cervelle    </t>
  </si>
  <si>
    <t xml:space="preserve">Collier morceaux 50 / 80 gr  </t>
  </si>
  <si>
    <t xml:space="preserve">Côtes 1ere et secondes avec os  </t>
  </si>
  <si>
    <t>Epaule entière avec os 1.7 kg</t>
  </si>
  <si>
    <t xml:space="preserve">Epaule entière désossée </t>
  </si>
  <si>
    <t xml:space="preserve">Gigot avec os entier </t>
  </si>
  <si>
    <t xml:space="preserve">Gigot désossé entier </t>
  </si>
  <si>
    <t xml:space="preserve">Lamb chop pièce de 200 gr </t>
  </si>
  <si>
    <t xml:space="preserve">Poitrine morceaux 50 /80 gr  </t>
  </si>
  <si>
    <t xml:space="preserve">Rognon entier  </t>
  </si>
  <si>
    <t xml:space="preserve">Sauté d’agneau morceaux de 0.050/0.080 kg </t>
  </si>
  <si>
    <t xml:space="preserve">Selle anglaise non désossée  </t>
  </si>
  <si>
    <t>Souris 0.400 kg (poche de 10 p)</t>
  </si>
  <si>
    <t>Coppa</t>
  </si>
  <si>
    <t xml:space="preserve">Andouille de vire / de Guéméné </t>
  </si>
  <si>
    <t>Andouillette AAAAA</t>
  </si>
  <si>
    <t>Bacon entier ou tranché</t>
  </si>
  <si>
    <t xml:space="preserve">Crépine de porc (kg) </t>
  </si>
  <si>
    <t>Foie gras frais</t>
  </si>
  <si>
    <t>Jambon blanc</t>
  </si>
  <si>
    <t xml:space="preserve">Jambon épaule DD </t>
  </si>
  <si>
    <t xml:space="preserve">Jambon fumé entier ou ½ avec os pour griff </t>
  </si>
  <si>
    <t xml:space="preserve">Jambon tranché fumé, cru, sec, de pays, de parme… </t>
  </si>
  <si>
    <t>Jambonneau</t>
  </si>
  <si>
    <t xml:space="preserve">Mousse de canard </t>
  </si>
  <si>
    <t>Pancetta</t>
  </si>
  <si>
    <t xml:space="preserve">Saucisse Morteau </t>
  </si>
  <si>
    <t xml:space="preserve">Poitrine de porc fumée (kg) </t>
  </si>
  <si>
    <t xml:space="preserve">Aile OU AILERON de poulet </t>
  </si>
  <si>
    <t>Boite graisse de canard 5/1</t>
  </si>
  <si>
    <t xml:space="preserve">Canard ou Canette "barbarie" PAC pièce de 1,5 / 1,7 kg   </t>
  </si>
  <si>
    <t xml:space="preserve">Coquelet jaune PAC pièce de 550/600 gr </t>
  </si>
  <si>
    <t xml:space="preserve">Coquelet PAC pièce 0.5 kg </t>
  </si>
  <si>
    <t xml:space="preserve">Cuisse de canard confite </t>
  </si>
  <si>
    <t>Cuisse de canard pièce de 280/ 300 (kilo)</t>
  </si>
  <si>
    <t>Cuisse de lapin pièce 0.350 kg</t>
  </si>
  <si>
    <t xml:space="preserve">Cuisse de poulet pièce 0.3 kg </t>
  </si>
  <si>
    <t xml:space="preserve">Escalope de dinde pièce de 150 / 180 gr conditionnées par 10 </t>
  </si>
  <si>
    <t xml:space="preserve">Filet de poulet entier </t>
  </si>
  <si>
    <t xml:space="preserve">Flanc ou blanc de dinde entier </t>
  </si>
  <si>
    <t xml:space="preserve">Foie gras restauration entier </t>
  </si>
  <si>
    <t>Gésier volaille</t>
  </si>
  <si>
    <t xml:space="preserve">Lapin pièce de 1,2 / 1,4 kg  </t>
  </si>
  <si>
    <t xml:space="preserve"> Lobe de foie de volaille </t>
  </si>
  <si>
    <t xml:space="preserve">Magret de canard pièce de 0.350 / 0.400 KG </t>
  </si>
  <si>
    <t xml:space="preserve">Osso bucco de dinde pièce de 160 / 180 gr </t>
  </si>
  <si>
    <t xml:space="preserve">Pintade classe A PAC ou effilées pièce de 1,2 / 1,4 kg </t>
  </si>
  <si>
    <t xml:space="preserve">Poularde PAC 1.5 / 2 kg </t>
  </si>
  <si>
    <t xml:space="preserve">Poulet effilé certifié pièce de 1,2 / 1,5kg </t>
  </si>
  <si>
    <t xml:space="preserve">Poulet P.A.C. pièce de 1,2 / 1,4 Kg </t>
  </si>
  <si>
    <t>Râble lapin pièce de 400 / 450 gr</t>
  </si>
  <si>
    <t xml:space="preserve">Suprême pintade pièce de 0,150 gr </t>
  </si>
  <si>
    <t>Églefin filet pièce de 2 / 300 gr</t>
  </si>
  <si>
    <t xml:space="preserve"> Églefin fumé </t>
  </si>
  <si>
    <t xml:space="preserve">Aile de raie pelée pièce de 5 / 800 gr </t>
  </si>
  <si>
    <t xml:space="preserve">Anchois marinés naturel </t>
  </si>
  <si>
    <t xml:space="preserve"> Bar élevage pièce de 1.8/2 kg</t>
  </si>
  <si>
    <t xml:space="preserve">Bar élevage pièce de 4 / 600 gr </t>
  </si>
  <si>
    <t xml:space="preserve">Bar filet </t>
  </si>
  <si>
    <t>Barbue 3 / 4 kg +</t>
  </si>
  <si>
    <t xml:space="preserve"> Bonite </t>
  </si>
  <si>
    <t xml:space="preserve">Brochet </t>
  </si>
  <si>
    <t xml:space="preserve">Cabillaud dos </t>
  </si>
  <si>
    <t>Cabillaud étêté ou non selon besoin 3 /5 kg</t>
  </si>
  <si>
    <t xml:space="preserve">Cabillaud filet </t>
  </si>
  <si>
    <t xml:space="preserve">Carrelet à fileter 0.6/1 kg </t>
  </si>
  <si>
    <t xml:space="preserve">Carrelet pièce de 350 / 600 gr </t>
  </si>
  <si>
    <t xml:space="preserve">Chinchard </t>
  </si>
  <si>
    <t xml:space="preserve"> Colin pièce 1 kg et  + </t>
  </si>
  <si>
    <t xml:space="preserve">Congre 1.8/2.5 kg </t>
  </si>
  <si>
    <t>Dorade Coryphène</t>
  </si>
  <si>
    <t xml:space="preserve">Dorade grise ou daurade royale  (élevage) pièce de 3 / 400 gr </t>
  </si>
  <si>
    <t xml:space="preserve">Dorade sébaste </t>
  </si>
  <si>
    <t xml:space="preserve">Encornet pièce de 3 / 500 gr </t>
  </si>
  <si>
    <t xml:space="preserve">Encornets pièce de 2 / 300 gr </t>
  </si>
  <si>
    <t xml:space="preserve"> Filet de julienne pièce de 4 / 800 gr </t>
  </si>
  <si>
    <t>Filet de merlan pièce de 120 / 180 gr</t>
  </si>
  <si>
    <t xml:space="preserve">Filet de tacaud pièce de 3 / 400 gr </t>
  </si>
  <si>
    <t xml:space="preserve">Filet morue dessalée pièce 2 / 3 kg </t>
  </si>
  <si>
    <t xml:space="preserve"> Filets de cabillaud (dos) pièce de 400 +</t>
  </si>
  <si>
    <t xml:space="preserve">Grondin barbet </t>
  </si>
  <si>
    <t xml:space="preserve">Grondin perlon </t>
  </si>
  <si>
    <t xml:space="preserve"> Grondin rouge </t>
  </si>
  <si>
    <t xml:space="preserve"> Haddock fumé </t>
  </si>
  <si>
    <t>Hareng fumé</t>
  </si>
  <si>
    <t xml:space="preserve">Julienne entière </t>
  </si>
  <si>
    <t xml:space="preserve">Julienne filet </t>
  </si>
  <si>
    <t>Lieu jaune étêté ou non selon besoins pièce de 2 / 3 kg ou filet</t>
  </si>
  <si>
    <t>Lieu noir étêté ou non selon besoins pièce de 3 / 5 kg ou filet</t>
  </si>
  <si>
    <t xml:space="preserve">Limande sole pièce de 300 / 600 gr </t>
  </si>
  <si>
    <t xml:space="preserve">Longe de thon sous vide </t>
  </si>
  <si>
    <t xml:space="preserve">Lotte queue pièce de 2 / 4 kg  </t>
  </si>
  <si>
    <t xml:space="preserve">Maquereau poivre </t>
  </si>
  <si>
    <t xml:space="preserve">Maquereaux pièce de 2 / 300 gr </t>
  </si>
  <si>
    <t>Mélange soupe de poissons</t>
  </si>
  <si>
    <t xml:space="preserve">Merlan pièce de 150 / 300 gr </t>
  </si>
  <si>
    <t>Merlan portion 250 / 300 g</t>
  </si>
  <si>
    <t xml:space="preserve">Merlu pièce de 3 / 5 kg </t>
  </si>
  <si>
    <t>Œufs de lompe noir / rouge pièce de 100 gr</t>
  </si>
  <si>
    <t>Œufs saumon pièce de 100 gr</t>
  </si>
  <si>
    <t xml:space="preserve"> Pageot </t>
  </si>
  <si>
    <t xml:space="preserve"> Raie entière 6 / 7 kg </t>
  </si>
  <si>
    <t xml:space="preserve">Rascasse </t>
  </si>
  <si>
    <t xml:space="preserve">Rouget grondin 200 / 300 gr </t>
  </si>
  <si>
    <t xml:space="preserve"> Roussette saumonette pièce de 3 / 400 gr </t>
  </si>
  <si>
    <t xml:space="preserve">Saint-pierre </t>
  </si>
  <si>
    <t xml:space="preserve">Sandre </t>
  </si>
  <si>
    <t xml:space="preserve">Sardine entière  </t>
  </si>
  <si>
    <t xml:space="preserve">Saumon filet pièce de 1,5 / 2 kg  </t>
  </si>
  <si>
    <t xml:space="preserve">Saumon fumé à trancher </t>
  </si>
  <si>
    <t>Saumon label rouge pièce de 3 / 4 Kg</t>
  </si>
  <si>
    <t>Saumon label rouge pièce de 5 / 6 Kg</t>
  </si>
  <si>
    <t>Sole filet 0.6/1000</t>
  </si>
  <si>
    <t xml:space="preserve">Sole portion pièce de 200 / 250 gr </t>
  </si>
  <si>
    <t xml:space="preserve">Tacaud entier </t>
  </si>
  <si>
    <t xml:space="preserve">Thonine </t>
  </si>
  <si>
    <t>Truite de mer pièce de 4 / 5 kg</t>
  </si>
  <si>
    <t>Truite portion pièce de 250 gr</t>
  </si>
  <si>
    <t>Turbot / turbotin pièce de 3 / 5 kg</t>
  </si>
  <si>
    <t xml:space="preserve"> Vivaneau </t>
  </si>
  <si>
    <t xml:space="preserve">Vive </t>
  </si>
  <si>
    <t xml:space="preserve">Amande </t>
  </si>
  <si>
    <t xml:space="preserve"> Araignée 4 / 700 gr</t>
  </si>
  <si>
    <t>Bigorneau cuit</t>
  </si>
  <si>
    <t xml:space="preserve"> Bigorneau vivant  </t>
  </si>
  <si>
    <t xml:space="preserve">Blanc de seiche </t>
  </si>
  <si>
    <t xml:space="preserve">Bulot cuit </t>
  </si>
  <si>
    <t xml:space="preserve"> Bulot vivant</t>
  </si>
  <si>
    <t>Calamar entier 2/400</t>
  </si>
  <si>
    <t xml:space="preserve"> Clams</t>
  </si>
  <si>
    <t>Coque moyenne</t>
  </si>
  <si>
    <t>Coquille saint jacques non décortiquées</t>
  </si>
  <si>
    <t xml:space="preserve">Crabe vert </t>
  </si>
  <si>
    <t>Crevette grise moyenne / grosse</t>
  </si>
  <si>
    <t xml:space="preserve">Crevette moyenne décortiquée </t>
  </si>
  <si>
    <t xml:space="preserve"> Crevette rose calibre selon besoin </t>
  </si>
  <si>
    <t xml:space="preserve">Crevette rose décortiquée </t>
  </si>
  <si>
    <t>Ecrevisse vivante</t>
  </si>
  <si>
    <t>Encornet entier 2/400</t>
  </si>
  <si>
    <t xml:space="preserve">Encre de seiche </t>
  </si>
  <si>
    <t>Etrille vivante</t>
  </si>
  <si>
    <t xml:space="preserve">Flet </t>
  </si>
  <si>
    <t xml:space="preserve">Flétan frais / fumé </t>
  </si>
  <si>
    <t xml:space="preserve">Huître creuse n°3 </t>
  </si>
  <si>
    <t xml:space="preserve"> Huitre plate </t>
  </si>
  <si>
    <t>Langoustine cuite calibre 30/40</t>
  </si>
  <si>
    <t>Langoustine sur glace calibre 30 / 40</t>
  </si>
  <si>
    <t>Moule bouchot PAC</t>
  </si>
  <si>
    <t xml:space="preserve"> Moule Espagne grosse</t>
  </si>
  <si>
    <t>Noix de saint jacques avec corail</t>
  </si>
  <si>
    <t xml:space="preserve">Oursin </t>
  </si>
  <si>
    <t>Palourde moyenne</t>
  </si>
  <si>
    <t xml:space="preserve">Praire </t>
  </si>
  <si>
    <t>Tourteau calibre 4 / 600</t>
  </si>
  <si>
    <t>Algue purifiée</t>
  </si>
  <si>
    <t xml:space="preserve">Cuisse de grenouille </t>
  </si>
  <si>
    <t xml:space="preserve"> Morue salée</t>
  </si>
  <si>
    <t>Œuf de truite / de saumon / de lump</t>
  </si>
  <si>
    <t xml:space="preserve">Rollmops </t>
  </si>
  <si>
    <t xml:space="preserve">Abricot </t>
  </si>
  <si>
    <t xml:space="preserve">Ail blanc  </t>
  </si>
  <si>
    <t xml:space="preserve"> Ananas extra Switt avec plumet </t>
  </si>
  <si>
    <t xml:space="preserve">Artichaut Calico / Castel </t>
  </si>
  <si>
    <t xml:space="preserve">Asperge blanche </t>
  </si>
  <si>
    <t xml:space="preserve">Asperge verte </t>
  </si>
  <si>
    <t>Aubergine calibre 60 / 40</t>
  </si>
  <si>
    <t>Avocat 18 / 20</t>
  </si>
  <si>
    <t xml:space="preserve">Banane 6 fruits </t>
  </si>
  <si>
    <t>Betterave Chioggia</t>
  </si>
  <si>
    <t xml:space="preserve">Betterave jaune </t>
  </si>
  <si>
    <t>Betterave rouge crue</t>
  </si>
  <si>
    <t>Betterave rouge cuite</t>
  </si>
  <si>
    <t xml:space="preserve"> Blette </t>
  </si>
  <si>
    <t xml:space="preserve">Butternut </t>
  </si>
  <si>
    <t xml:space="preserve">Carambole </t>
  </si>
  <si>
    <t xml:space="preserve">Carotte fane  </t>
  </si>
  <si>
    <t>Carotte lavée</t>
  </si>
  <si>
    <t xml:space="preserve"> Céleri branches</t>
  </si>
  <si>
    <t>Céleri rave</t>
  </si>
  <si>
    <t xml:space="preserve">Cerise </t>
  </si>
  <si>
    <t xml:space="preserve">Champignon blanc de Paris </t>
  </si>
  <si>
    <t xml:space="preserve">Champignon de Paris blond </t>
  </si>
  <si>
    <t xml:space="preserve">Champignon Lantin </t>
  </si>
  <si>
    <t xml:space="preserve">Chou blanc </t>
  </si>
  <si>
    <t>Chou brocolis</t>
  </si>
  <si>
    <t>Chou Bruxelles</t>
  </si>
  <si>
    <t xml:space="preserve">Chou chinois </t>
  </si>
  <si>
    <t xml:space="preserve">Chou kale / packhoi / rave </t>
  </si>
  <si>
    <t xml:space="preserve">Chou romanesco </t>
  </si>
  <si>
    <t xml:space="preserve">Chou rouge </t>
  </si>
  <si>
    <t>Chou vert frisé</t>
  </si>
  <si>
    <t xml:space="preserve">Chou-fleur </t>
  </si>
  <si>
    <t xml:space="preserve">Chou-fleur couleur </t>
  </si>
  <si>
    <t xml:space="preserve">Citron jaune primo </t>
  </si>
  <si>
    <t>Citron vert</t>
  </si>
  <si>
    <t xml:space="preserve">Citronnelle bâton </t>
  </si>
  <si>
    <t xml:space="preserve">Clémentine </t>
  </si>
  <si>
    <t xml:space="preserve">Combawa </t>
  </si>
  <si>
    <t xml:space="preserve">Concombre </t>
  </si>
  <si>
    <t xml:space="preserve">Courge </t>
  </si>
  <si>
    <t xml:space="preserve">Courgette </t>
  </si>
  <si>
    <t xml:space="preserve">Echalote Tradi </t>
  </si>
  <si>
    <t xml:space="preserve">Echaulions </t>
  </si>
  <si>
    <t xml:space="preserve">Endive </t>
  </si>
  <si>
    <t xml:space="preserve">Epinard jeunes pousses sous vide </t>
  </si>
  <si>
    <t xml:space="preserve">Epinard vrac </t>
  </si>
  <si>
    <t xml:space="preserve">Fenouil bulbe </t>
  </si>
  <si>
    <t xml:space="preserve"> Feuille de chêne rouge / blonde </t>
  </si>
  <si>
    <t>Figue fraiche type Bourjassote ou similaire calibre 40 / 30</t>
  </si>
  <si>
    <t xml:space="preserve"> Fleur comestible </t>
  </si>
  <si>
    <t xml:space="preserve"> Fraise en barquette de 500 g ou 250 g</t>
  </si>
  <si>
    <t>Framboise barquette 0.250 gr</t>
  </si>
  <si>
    <t xml:space="preserve">Fruit passion </t>
  </si>
  <si>
    <t>Gingembre frais</t>
  </si>
  <si>
    <t xml:space="preserve">Girolle </t>
  </si>
  <si>
    <t xml:space="preserve">Goyave </t>
  </si>
  <si>
    <t xml:space="preserve"> Grenade </t>
  </si>
  <si>
    <t>Groseille grappe barquette 125 gr</t>
  </si>
  <si>
    <t xml:space="preserve">Haricot blanc / coco / rouge </t>
  </si>
  <si>
    <t>Haricot vert très fin</t>
  </si>
  <si>
    <t xml:space="preserve">Herbe aneth fraiche sachet </t>
  </si>
  <si>
    <t xml:space="preserve">Herbe basilic frais </t>
  </si>
  <si>
    <t xml:space="preserve">Herbe cerfeuil, estragon </t>
  </si>
  <si>
    <t xml:space="preserve"> Herbe ciboulette fraiche </t>
  </si>
  <si>
    <t xml:space="preserve">Herbe coriandre fraiche </t>
  </si>
  <si>
    <t>Herbe mélange thym, laurier sec</t>
  </si>
  <si>
    <t xml:space="preserve">Herbe menthe fraiche </t>
  </si>
  <si>
    <t xml:space="preserve">Herbe persil frisé </t>
  </si>
  <si>
    <t xml:space="preserve">Herbe persil plat </t>
  </si>
  <si>
    <t xml:space="preserve">Herbe romarin frais </t>
  </si>
  <si>
    <t xml:space="preserve">Kiwi </t>
  </si>
  <si>
    <t xml:space="preserve">Kumquat </t>
  </si>
  <si>
    <t xml:space="preserve">Mandarine </t>
  </si>
  <si>
    <t xml:space="preserve">Mangue avion </t>
  </si>
  <si>
    <t>Mangue bâteau</t>
  </si>
  <si>
    <t xml:space="preserve">Marron brisure </t>
  </si>
  <si>
    <t xml:space="preserve">Marron entier </t>
  </si>
  <si>
    <t xml:space="preserve">Mélange champignons des bois  </t>
  </si>
  <si>
    <t xml:space="preserve"> Mélisse fraiche </t>
  </si>
  <si>
    <t xml:space="preserve">Melon moyen / gros </t>
  </si>
  <si>
    <t xml:space="preserve">Mesclun sous vide  </t>
  </si>
  <si>
    <t>Mesclun vrac / sachet sous vide 250 gr</t>
  </si>
  <si>
    <t xml:space="preserve">Navet long </t>
  </si>
  <si>
    <t>Navet rond</t>
  </si>
  <si>
    <t xml:space="preserve">Nectarine </t>
  </si>
  <si>
    <t>Noix coco</t>
  </si>
  <si>
    <t xml:space="preserve"> Oignon blanc </t>
  </si>
  <si>
    <t xml:space="preserve">Oignon cebette  </t>
  </si>
  <si>
    <t xml:space="preserve">Oignon jaune </t>
  </si>
  <si>
    <t xml:space="preserve">Oignon rouge   </t>
  </si>
  <si>
    <t xml:space="preserve">Oranges Navel, Valencia ou similaire </t>
  </si>
  <si>
    <t xml:space="preserve">Oseille botte </t>
  </si>
  <si>
    <t>Panais vrac</t>
  </si>
  <si>
    <t xml:space="preserve">Patate douce </t>
  </si>
  <si>
    <t xml:space="preserve">Pêche </t>
  </si>
  <si>
    <t xml:space="preserve">Petit pois </t>
  </si>
  <si>
    <t xml:space="preserve">Physalis </t>
  </si>
  <si>
    <t xml:space="preserve">Pitaya rouge </t>
  </si>
  <si>
    <t>Pleurote</t>
  </si>
  <si>
    <t>Poire (variété selon saison)</t>
  </si>
  <si>
    <t xml:space="preserve">Poireau botte </t>
  </si>
  <si>
    <t xml:space="preserve">Poireau vrac </t>
  </si>
  <si>
    <t xml:space="preserve">Pois gourmand </t>
  </si>
  <si>
    <t xml:space="preserve">Poivron rouge / vert / jaune/tricolore </t>
  </si>
  <si>
    <t xml:space="preserve">Pomelos rose </t>
  </si>
  <si>
    <t xml:space="preserve"> Pomme Boskoop</t>
  </si>
  <si>
    <t xml:space="preserve">Pomme de terre à chair ferme </t>
  </si>
  <si>
    <t xml:space="preserve"> Pomme de terre à chair tendre </t>
  </si>
  <si>
    <t xml:space="preserve">Pomme de terre rate </t>
  </si>
  <si>
    <t xml:space="preserve">Pomme de terre vitelotte </t>
  </si>
  <si>
    <t>Pomme Elstar</t>
  </si>
  <si>
    <t>Pomme Golden</t>
  </si>
  <si>
    <t xml:space="preserve"> Pomme Granny</t>
  </si>
  <si>
    <t>Pommes Royal Gala…</t>
  </si>
  <si>
    <t xml:space="preserve">Potimarron </t>
  </si>
  <si>
    <t xml:space="preserve">Potiron </t>
  </si>
  <si>
    <t xml:space="preserve">Raisin blanc de table Chasselas, Muscat ou similaire </t>
  </si>
  <si>
    <t>Raisin rouge de table Muscat, italien ou similaire</t>
  </si>
  <si>
    <t xml:space="preserve">Rhubarbe </t>
  </si>
  <si>
    <t xml:space="preserve">Roquette sachet sous vide </t>
  </si>
  <si>
    <t xml:space="preserve"> Rutabaga </t>
  </si>
  <si>
    <t>Salade frisée / iceberg /laitue…</t>
  </si>
  <si>
    <t xml:space="preserve">Salade sous atmosphère modifié  </t>
  </si>
  <si>
    <t>Salsifis</t>
  </si>
  <si>
    <t xml:space="preserve">Tomate calibre 57 / 67 équeutée TV </t>
  </si>
  <si>
    <t xml:space="preserve">Tomate cerise </t>
  </si>
  <si>
    <t>Tomate grappe</t>
  </si>
  <si>
    <t xml:space="preserve"> Verveine fraiche </t>
  </si>
  <si>
    <t>Mini carotte  / navet</t>
  </si>
  <si>
    <t>fruits rouges</t>
  </si>
  <si>
    <t>Radis botte / long  / noir</t>
  </si>
  <si>
    <t>litre</t>
  </si>
  <si>
    <t>Sucre semoule</t>
  </si>
  <si>
    <t>Olives Vertes dénoyautées 4/4</t>
  </si>
  <si>
    <t>Pesto 510g</t>
  </si>
  <si>
    <t>Cardamone Pot 110g</t>
  </si>
  <si>
    <t>Fleur De Sel</t>
  </si>
  <si>
    <t>Gingembre Moulu Pot 100gr</t>
  </si>
  <si>
    <t>Garam Massala 125gr</t>
  </si>
  <si>
    <t>Fleur Ibiscus Boite 130gr</t>
  </si>
  <si>
    <t>Marmelade Orange Pot 370gr</t>
  </si>
  <si>
    <t>Noix Muscade Entière 50g</t>
  </si>
  <si>
    <t>Noix Muscade Moulue pot 150gr</t>
  </si>
  <si>
    <t>Tapenade pot 300gr</t>
  </si>
  <si>
    <t>Pate D'arachide pot 850gr</t>
  </si>
  <si>
    <t>Poivre Malabar Entier 150gr</t>
  </si>
  <si>
    <t>Poivre Timut 95gr</t>
  </si>
  <si>
    <t>Raifort Poudre 155gr</t>
  </si>
  <si>
    <t>Thym Déshydraté Pot 60gr</t>
  </si>
  <si>
    <t>Cerise sirop Boite 700g</t>
  </si>
  <si>
    <t>Cumin Moulu Pot 130g</t>
  </si>
  <si>
    <t>Curcuma Moulu Pot (CURCUMA POT) 160g</t>
  </si>
  <si>
    <t>Pate Zita N°18 (500g)</t>
  </si>
  <si>
    <t>Beurre doux plaquette 250 gr</t>
  </si>
  <si>
    <t xml:space="preserve"> Beurre demi-sel plaquette 250 gr </t>
  </si>
  <si>
    <t xml:space="preserve"> Beurre micro doux 10 gr </t>
  </si>
  <si>
    <t xml:space="preserve">Crème épaisse conditionnement 1 l </t>
  </si>
  <si>
    <t xml:space="preserve">Crème UHT  35 % MG  </t>
  </si>
  <si>
    <t xml:space="preserve">Lait 1 / 2 écrémé  UHT </t>
  </si>
  <si>
    <t xml:space="preserve"> Emmental râpé</t>
  </si>
  <si>
    <t xml:space="preserve">Lait entier UHT </t>
  </si>
  <si>
    <t xml:space="preserve">Mascarpone 500 gr </t>
  </si>
  <si>
    <t xml:space="preserve">Parmesan râpé en 500 gr </t>
  </si>
  <si>
    <t xml:space="preserve">Parmesan copeaux en 500 gr </t>
  </si>
  <si>
    <t>Parmesan bloc</t>
  </si>
  <si>
    <t xml:space="preserve"> Fromage blanc (grec, skyr…) 500 gr </t>
  </si>
  <si>
    <t xml:space="preserve">Fromage frais non moulé chèvre ou brebis </t>
  </si>
  <si>
    <t>Emmental bloc 1 kg</t>
  </si>
  <si>
    <t xml:space="preserve"> Jaune œuf litre </t>
  </si>
  <si>
    <t xml:space="preserve">Blanc œuf litre </t>
  </si>
  <si>
    <t xml:space="preserve">Saint Moret </t>
  </si>
  <si>
    <t xml:space="preserve">Scarmonzza </t>
  </si>
  <si>
    <t>Cannelle Poudre Pot 80g</t>
  </si>
  <si>
    <t>Cinq épices pot 80g</t>
  </si>
  <si>
    <t>Clous De Girofle Pot 80g</t>
  </si>
  <si>
    <t>Colombo Poudre pot 80g</t>
  </si>
  <si>
    <t>Coriandre Poudre pot 80g</t>
  </si>
  <si>
    <t>Cumin Entier pot 130g</t>
  </si>
  <si>
    <t>Curry Poudre (en Pot De 155g)</t>
  </si>
  <si>
    <t>Epice A Paella pot 200g</t>
  </si>
  <si>
    <t>Epice Rouille pot 200g</t>
  </si>
  <si>
    <t>Epices Chili pot 200g</t>
  </si>
  <si>
    <t>Fenouil Grain Pot 150g</t>
  </si>
  <si>
    <t>Graine De Lin pot 120g</t>
  </si>
  <si>
    <t>Graine De Pavot 120g</t>
  </si>
  <si>
    <t>Herbes De Provence Pot 120g</t>
  </si>
  <si>
    <t>Lavande En Grain en pot</t>
  </si>
  <si>
    <t>Mélange 5 Baies pot 150g</t>
  </si>
  <si>
    <t>Origan Pot 120g</t>
  </si>
  <si>
    <t>Paprika Pot 120g</t>
  </si>
  <si>
    <t>Paprika Fume Pot 120g</t>
  </si>
  <si>
    <t>Piment De Cayennepot 120g</t>
  </si>
  <si>
    <t>Piment Doux Poudre pot 120g</t>
  </si>
  <si>
    <t>Poivre Sechouan pot 120g</t>
  </si>
  <si>
    <t>Raz El Hanout pot 120g</t>
  </si>
  <si>
    <t>Safran Faux Poudre pot 120g</t>
  </si>
  <si>
    <t>Sauce Poivre Vert PAI</t>
  </si>
  <si>
    <t>Spigol pot 170g</t>
  </si>
  <si>
    <t>Tabasco 60ml</t>
  </si>
  <si>
    <t>Worcester Sauce 150ml</t>
  </si>
  <si>
    <t xml:space="preserve">Bouillon Bœuf Boite </t>
  </si>
  <si>
    <t xml:space="preserve">Bouillon De Volaille Boîte </t>
  </si>
  <si>
    <t>Abondance AOP</t>
  </si>
  <si>
    <t>Banon AOP</t>
  </si>
  <si>
    <t>Beaufort AOP</t>
  </si>
  <si>
    <t>Bleu d'Auvergne AOP</t>
  </si>
  <si>
    <t>Brillat Savarin AOP</t>
  </si>
  <si>
    <t>Camembert de Normandie AOP</t>
  </si>
  <si>
    <t>Comté AOP</t>
  </si>
  <si>
    <t>Fourne d'Ambert AOP</t>
  </si>
  <si>
    <t>Gorgonzola AOP</t>
  </si>
  <si>
    <t>Langres AOP</t>
  </si>
  <si>
    <t>Livarot AOP</t>
  </si>
  <si>
    <t>Mimolette AOP</t>
  </si>
  <si>
    <t>Morbier AOP</t>
  </si>
  <si>
    <t>Neufchâtel AOP</t>
  </si>
  <si>
    <t>Pont-l'Evêque AOP</t>
  </si>
  <si>
    <t>Reblochon AOP</t>
  </si>
  <si>
    <t>Rocamadour AOP</t>
  </si>
  <si>
    <t>Roquefort AOP</t>
  </si>
  <si>
    <t>Saint Nectaire AOP</t>
  </si>
  <si>
    <t>Sainte Maure Touraine AOP</t>
  </si>
  <si>
    <t>Valençay AOP</t>
  </si>
  <si>
    <t>Brie de Meaux AOP</t>
  </si>
  <si>
    <t>Cheese Cake</t>
  </si>
  <si>
    <t>Crottin de Chavignol AOP</t>
  </si>
  <si>
    <t>Mozzarela AOP</t>
  </si>
  <si>
    <t xml:space="preserve">Mozzarela cossette </t>
  </si>
  <si>
    <t xml:space="preserve">Ricotta </t>
  </si>
  <si>
    <t>Tome de Savoie IGP</t>
  </si>
  <si>
    <t>Cheddar bloc</t>
  </si>
  <si>
    <t>Cheddar tranche</t>
  </si>
  <si>
    <r>
      <t>Bordereau des Prix Unitaires/Détail Quantitatif Estimatif
Accord-cadre n°2025_FCS_ICEP_0015 – Fourniture de produits frais pour les besoins de l'ICEP FORMATION</t>
    </r>
    <r>
      <rPr>
        <b/>
        <u/>
        <sz val="20"/>
        <rFont val="Calibri"/>
        <family val="2"/>
      </rPr>
      <t xml:space="preserve">
Lot n°1</t>
    </r>
    <r>
      <rPr>
        <b/>
        <sz val="20"/>
        <rFont val="Calibri"/>
        <family val="2"/>
      </rPr>
      <t xml:space="preserve"> : Fourniture de viandes rouges et blanches, gibier et salaison et charcuterie</t>
    </r>
  </si>
  <si>
    <r>
      <t>Bordereau des Prix Unitaires/Détail Quantitatif Estimatif
Accord-cadre n°2025_FCS_ICEP_0015 – Fourniture de produits frais pour les besoins de l'ICEP FORMATION</t>
    </r>
    <r>
      <rPr>
        <b/>
        <u/>
        <sz val="20"/>
        <rFont val="Calibri"/>
        <family val="2"/>
      </rPr>
      <t xml:space="preserve">
Lot n°2</t>
    </r>
    <r>
      <rPr>
        <b/>
        <sz val="20"/>
        <rFont val="Calibri"/>
        <family val="2"/>
      </rPr>
      <t xml:space="preserve"> : fourniture de volailles, gibiers et œufs</t>
    </r>
  </si>
  <si>
    <r>
      <t>Bordereau des Prix Unitaires/Détail Quantitatif Estimatif
Accord-cadre n°2025_FCS_ICEP_0015 – Fourniture de produits frais pour les besoins de l'ICEP FORMATION</t>
    </r>
    <r>
      <rPr>
        <b/>
        <u/>
        <sz val="20"/>
        <rFont val="Calibri"/>
        <family val="2"/>
      </rPr>
      <t xml:space="preserve">
Lot n°3</t>
    </r>
    <r>
      <rPr>
        <b/>
        <sz val="20"/>
        <rFont val="Calibri"/>
        <family val="2"/>
      </rPr>
      <t xml:space="preserve"> : fourniture de poissons et crustacés</t>
    </r>
  </si>
  <si>
    <r>
      <t>Bordereau des Prix Unitaires/Détail Quantitatif Estimatif
Accord-cadre n°2025_FCS_ICEP_0015 – Fourniture de produits frais pour les besoins de l'ICEP FORMATION</t>
    </r>
    <r>
      <rPr>
        <b/>
        <u/>
        <sz val="20"/>
        <rFont val="Calibri"/>
        <family val="2"/>
      </rPr>
      <t xml:space="preserve">
Lot n°4</t>
    </r>
    <r>
      <rPr>
        <b/>
        <sz val="20"/>
        <rFont val="Calibri"/>
        <family val="2"/>
      </rPr>
      <t xml:space="preserve"> : Fourniture de fruits et légumes</t>
    </r>
  </si>
  <si>
    <r>
      <t xml:space="preserve">Bordereau des Prix Unitaires/Détail Quantitatif Estimatif
Accord-cadre n°2025_FCS_ICEP_0015 – Fourniture de produits frais pour les besoins de l'ICEP FORMATION
</t>
    </r>
    <r>
      <rPr>
        <b/>
        <u/>
        <sz val="12"/>
        <rFont val="Calibri"/>
        <family val="2"/>
      </rPr>
      <t>Lot n°5</t>
    </r>
    <r>
      <rPr>
        <b/>
        <sz val="12"/>
        <rFont val="Calibri"/>
        <family val="2"/>
      </rPr>
      <t xml:space="preserve"> : Fourniture de produits laitiers frais</t>
    </r>
  </si>
  <si>
    <r>
      <t xml:space="preserve">Bordereau des Prix Unitaires/Détail Quantitatif Estimatif
Accord-cadre n°2025_FCS_ICEP_0015 – Fourniture de produits frais pour les besoins de l'ICEP FORMATION
</t>
    </r>
    <r>
      <rPr>
        <b/>
        <u/>
        <sz val="12"/>
        <rFont val="Calibri"/>
        <family val="2"/>
      </rPr>
      <t>Lot n°6</t>
    </r>
    <r>
      <rPr>
        <b/>
        <sz val="12"/>
        <rFont val="Calibri"/>
        <family val="2"/>
      </rPr>
      <t xml:space="preserve"> : Fourniture de produits d'épicerie</t>
    </r>
  </si>
  <si>
    <r>
      <t xml:space="preserve">Bordereau des Prix Unitaires/Détail Quantitatif Estimatif
Accord-cadre n°2025_FCS_ICEP_0015 – Fourniture de produits frais pour les besoins de l'ICEP FORMATION
</t>
    </r>
    <r>
      <rPr>
        <b/>
        <u/>
        <sz val="12"/>
        <rFont val="Calibri"/>
        <family val="2"/>
      </rPr>
      <t>Lot n°7</t>
    </r>
    <r>
      <rPr>
        <b/>
        <sz val="12"/>
        <rFont val="Calibri"/>
        <family val="2"/>
      </rPr>
      <t xml:space="preserve"> : Fourniture </t>
    </r>
    <r>
      <rPr>
        <b/>
        <sz val="12"/>
        <rFont val="Calibri"/>
        <family val="2"/>
        <scheme val="minor"/>
      </rPr>
      <t>de produits semi-élaborés</t>
    </r>
  </si>
  <si>
    <t>Quantité annuelle estimative
(information donnée à titre indicatif - non contractuelle)</t>
  </si>
  <si>
    <t xml:space="preserve">Quantité annuelle estimative 
(information donnée à titre indicatif - non contractuelle)            </t>
  </si>
  <si>
    <r>
      <t xml:space="preserve">Le chiffrage sera effectué par rapport au cours du jour du </t>
    </r>
    <r>
      <rPr>
        <b/>
        <u/>
        <sz val="22"/>
        <color indexed="10"/>
        <rFont val="Calibri"/>
        <family val="2"/>
      </rPr>
      <t>01/10/2025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</si>
</sst>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2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Calibri"/>
      <family val="2"/>
    </font>
    <font>
      <b/>
      <u/>
      <sz val="12"/>
      <name val="Calibri"/>
      <family val="2"/>
    </font>
    <font>
      <b/>
      <sz val="20"/>
      <name val="Calibri"/>
      <family val="2"/>
    </font>
    <font>
      <b/>
      <u/>
      <sz val="20"/>
      <name val="Calibri"/>
      <family val="2"/>
    </font>
    <font>
      <b/>
      <sz val="22"/>
      <name val="Calibri"/>
      <family val="2"/>
    </font>
    <font>
      <b/>
      <u/>
      <sz val="22"/>
      <color indexed="10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2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12"/>
      <color rgb="FF000000"/>
      <name val="Calibri"/>
      <family val="2"/>
    </font>
    <font>
      <sz val="12"/>
      <color rgb="FF0070C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3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5" fillId="3" borderId="1" xfId="0" applyFont="1" applyFill="1" applyBorder="1" applyAlignment="1" applyProtection="1">
      <alignment horizontal="center" vertical="center" wrapText="1"/>
      <protection locked="0"/>
    </xf>
    <xf numFmtId="0" fontId="16" fillId="2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3" fillId="0" borderId="0" xfId="0" applyFont="1" applyProtection="1">
      <protection locked="0"/>
    </xf>
    <xf numFmtId="0" fontId="14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3" fillId="4" borderId="0" xfId="0" applyFont="1" applyFill="1" applyProtection="1">
      <protection locked="0"/>
    </xf>
    <xf numFmtId="0" fontId="18" fillId="4" borderId="0" xfId="0" applyFont="1" applyFill="1" applyProtection="1">
      <protection locked="0"/>
    </xf>
    <xf numFmtId="0" fontId="11" fillId="0" borderId="0" xfId="0" applyFont="1"/>
    <xf numFmtId="0" fontId="19" fillId="0" borderId="0" xfId="0" applyFont="1" applyAlignment="1" applyProtection="1">
      <alignment horizontal="center" vertical="center" wrapText="1"/>
      <protection locked="0"/>
    </xf>
    <xf numFmtId="0" fontId="20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21" fillId="6" borderId="0" xfId="0" applyFont="1" applyFill="1" applyAlignment="1" applyProtection="1">
      <alignment horizontal="center" vertical="center" wrapText="1"/>
      <protection locked="0"/>
    </xf>
    <xf numFmtId="0" fontId="22" fillId="6" borderId="0" xfId="0" applyFont="1" applyFill="1" applyAlignment="1" applyProtection="1">
      <alignment horizontal="center" vertical="center" wrapText="1"/>
      <protection locked="0"/>
    </xf>
    <xf numFmtId="0" fontId="4" fillId="0" borderId="1" xfId="0" applyFont="1" applyBorder="1"/>
    <xf numFmtId="0" fontId="13" fillId="0" borderId="1" xfId="0" applyFont="1" applyBorder="1" applyAlignment="1" applyProtection="1">
      <alignment horizontal="center"/>
      <protection locked="0"/>
    </xf>
    <xf numFmtId="0" fontId="17" fillId="6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Protection="1">
      <protection locked="0"/>
    </xf>
    <xf numFmtId="0" fontId="23" fillId="0" borderId="1" xfId="0" applyFont="1" applyBorder="1" applyAlignment="1">
      <alignment horizontal="justify" vertical="center"/>
    </xf>
    <xf numFmtId="0" fontId="13" fillId="6" borderId="1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>
      <alignment horizontal="center" vertical="center" wrapText="1"/>
    </xf>
    <xf numFmtId="0" fontId="13" fillId="6" borderId="0" xfId="0" applyFont="1" applyFill="1" applyAlignment="1" applyProtection="1">
      <alignment horizontal="center" vertical="center" wrapText="1"/>
      <protection locked="0"/>
    </xf>
    <xf numFmtId="0" fontId="24" fillId="0" borderId="1" xfId="0" applyFont="1" applyBorder="1" applyAlignment="1">
      <alignment horizontal="justify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5" fillId="6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 applyProtection="1">
      <alignment horizontal="left" wrapText="1"/>
      <protection locked="0"/>
    </xf>
    <xf numFmtId="0" fontId="15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 wrapText="1"/>
    </xf>
    <xf numFmtId="0" fontId="13" fillId="5" borderId="0" xfId="0" applyFont="1" applyFill="1" applyAlignment="1" applyProtection="1">
      <alignment horizontal="center" vertical="center" wrapText="1"/>
      <protection locked="0"/>
    </xf>
    <xf numFmtId="0" fontId="27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 wrapText="1"/>
    </xf>
    <xf numFmtId="0" fontId="18" fillId="0" borderId="0" xfId="0" applyFont="1" applyProtection="1">
      <protection locked="0"/>
    </xf>
    <xf numFmtId="0" fontId="1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/>
    </xf>
    <xf numFmtId="0" fontId="29" fillId="0" borderId="1" xfId="0" applyFont="1" applyBorder="1" applyAlignment="1" applyProtection="1">
      <alignment horizontal="center" vertical="center" wrapText="1"/>
      <protection locked="0"/>
    </xf>
    <xf numFmtId="0" fontId="29" fillId="0" borderId="0" xfId="0" applyFont="1" applyProtection="1">
      <protection locked="0"/>
    </xf>
    <xf numFmtId="0" fontId="2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0" fillId="4" borderId="0" xfId="0" applyFont="1" applyFill="1" applyProtection="1">
      <protection locked="0"/>
    </xf>
    <xf numFmtId="0" fontId="29" fillId="4" borderId="0" xfId="0" applyFont="1" applyFill="1" applyProtection="1">
      <protection locked="0"/>
    </xf>
    <xf numFmtId="0" fontId="1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 applyProtection="1">
      <alignment horizontal="center" vertical="center" wrapText="1"/>
      <protection locked="0"/>
    </xf>
    <xf numFmtId="0" fontId="21" fillId="5" borderId="3" xfId="0" applyFont="1" applyFill="1" applyBorder="1" applyAlignment="1" applyProtection="1">
      <alignment horizontal="center" vertical="center" wrapText="1"/>
      <protection locked="0"/>
    </xf>
    <xf numFmtId="0" fontId="21" fillId="5" borderId="4" xfId="0" applyFont="1" applyFill="1" applyBorder="1" applyAlignment="1" applyProtection="1">
      <alignment horizontal="center" vertical="center" wrapText="1"/>
      <protection locked="0"/>
    </xf>
    <xf numFmtId="0" fontId="21" fillId="5" borderId="5" xfId="0" applyFont="1" applyFill="1" applyBorder="1" applyAlignment="1" applyProtection="1">
      <alignment horizontal="center" vertical="center" wrapText="1"/>
      <protection locked="0"/>
    </xf>
    <xf numFmtId="0" fontId="21" fillId="5" borderId="1" xfId="0" applyFont="1" applyFill="1" applyBorder="1" applyAlignment="1" applyProtection="1">
      <alignment horizontal="center" vertical="center" wrapText="1"/>
      <protection locked="0"/>
    </xf>
    <xf numFmtId="0" fontId="21" fillId="5" borderId="6" xfId="0" applyFont="1" applyFill="1" applyBorder="1" applyAlignment="1" applyProtection="1">
      <alignment horizontal="center" vertical="center" wrapText="1"/>
      <protection locked="0"/>
    </xf>
    <xf numFmtId="0" fontId="21" fillId="5" borderId="7" xfId="0" applyFont="1" applyFill="1" applyBorder="1" applyAlignment="1" applyProtection="1">
      <alignment horizontal="center" vertical="center" wrapText="1"/>
      <protection locked="0"/>
    </xf>
    <xf numFmtId="0" fontId="21" fillId="5" borderId="8" xfId="0" applyFont="1" applyFill="1" applyBorder="1" applyAlignment="1" applyProtection="1">
      <alignment horizontal="center" vertical="center" wrapText="1"/>
      <protection locked="0"/>
    </xf>
    <xf numFmtId="0" fontId="21" fillId="5" borderId="9" xfId="0" applyFont="1" applyFill="1" applyBorder="1" applyAlignment="1" applyProtection="1">
      <alignment horizontal="center" vertical="center" wrapText="1"/>
      <protection locked="0"/>
    </xf>
    <xf numFmtId="0" fontId="16" fillId="5" borderId="15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0" fillId="5" borderId="15" xfId="0" applyFont="1" applyFill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 applyProtection="1">
      <alignment horizontal="center" vertical="center" wrapText="1"/>
      <protection locked="0"/>
    </xf>
    <xf numFmtId="0" fontId="16" fillId="5" borderId="11" xfId="0" applyFont="1" applyFill="1" applyBorder="1" applyAlignment="1" applyProtection="1">
      <alignment horizontal="center" vertical="center" wrapText="1"/>
      <protection locked="0"/>
    </xf>
    <xf numFmtId="0" fontId="16" fillId="5" borderId="12" xfId="0" applyFont="1" applyFill="1" applyBorder="1" applyAlignment="1" applyProtection="1">
      <alignment horizontal="center" vertical="center" wrapText="1"/>
      <protection locked="0"/>
    </xf>
    <xf numFmtId="0" fontId="16" fillId="5" borderId="0" xfId="0" applyFont="1" applyFill="1" applyAlignment="1" applyProtection="1">
      <alignment horizontal="center" vertical="center" wrapText="1"/>
      <protection locked="0"/>
    </xf>
    <xf numFmtId="0" fontId="16" fillId="5" borderId="13" xfId="0" applyFont="1" applyFill="1" applyBorder="1" applyAlignment="1" applyProtection="1">
      <alignment horizontal="center" vertical="center" wrapText="1"/>
      <protection locked="0"/>
    </xf>
    <xf numFmtId="0" fontId="16" fillId="5" borderId="14" xfId="0" applyFont="1" applyFill="1" applyBorder="1" applyAlignment="1" applyProtection="1">
      <alignment horizontal="center" vertical="center" wrapText="1"/>
      <protection locked="0"/>
    </xf>
    <xf numFmtId="0" fontId="25" fillId="5" borderId="1" xfId="0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textRotation="90" wrapText="1"/>
    </xf>
    <xf numFmtId="0" fontId="0" fillId="5" borderId="19" xfId="0" applyFill="1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textRotation="90" wrapText="1"/>
    </xf>
    <xf numFmtId="0" fontId="20" fillId="5" borderId="17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justify" vertical="center"/>
    </xf>
    <xf numFmtId="0" fontId="13" fillId="5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45BEF-2859-486B-9461-A17F00952340}">
  <sheetPr>
    <pageSetUpPr fitToPage="1"/>
  </sheetPr>
  <dimension ref="A1:K112"/>
  <sheetViews>
    <sheetView view="pageBreakPreview" zoomScale="75" zoomScaleNormal="75" zoomScaleSheetLayoutView="75" workbookViewId="0">
      <selection activeCell="I6" sqref="I6"/>
    </sheetView>
  </sheetViews>
  <sheetFormatPr baseColWidth="10" defaultColWidth="11.42578125" defaultRowHeight="12.75" x14ac:dyDescent="0.2"/>
  <cols>
    <col min="1" max="1" width="26" style="1" customWidth="1"/>
    <col min="2" max="2" width="62" style="1" customWidth="1"/>
    <col min="3" max="3" width="20" style="1" bestFit="1" customWidth="1"/>
    <col min="4" max="4" width="17.5703125" style="1" bestFit="1" customWidth="1"/>
    <col min="5" max="5" width="25.42578125" style="1" bestFit="1" customWidth="1"/>
    <col min="6" max="6" width="21.28515625" style="1" bestFit="1" customWidth="1"/>
    <col min="7" max="7" width="15.140625" style="1" bestFit="1" customWidth="1"/>
    <col min="8" max="8" width="19.28515625" style="1" bestFit="1" customWidth="1"/>
    <col min="9" max="9" width="9.7109375" style="1" bestFit="1" customWidth="1"/>
    <col min="10" max="10" width="23.42578125" style="1" bestFit="1" customWidth="1"/>
    <col min="11" max="11" width="33.7109375" style="1" customWidth="1"/>
    <col min="12" max="16384" width="11.42578125" style="1"/>
  </cols>
  <sheetData>
    <row r="1" spans="1:11" ht="13.5" thickBot="1" x14ac:dyDescent="0.25"/>
    <row r="2" spans="1:11" ht="12.75" customHeight="1" x14ac:dyDescent="0.2">
      <c r="A2" s="65" t="s">
        <v>851</v>
      </c>
      <c r="B2" s="66"/>
      <c r="C2" s="66"/>
      <c r="D2" s="66"/>
      <c r="E2" s="66"/>
      <c r="F2" s="66"/>
      <c r="G2" s="66"/>
      <c r="H2" s="66"/>
      <c r="I2" s="66"/>
      <c r="J2" s="67"/>
      <c r="K2" s="67"/>
    </row>
    <row r="3" spans="1:11" ht="12.75" customHeight="1" x14ac:dyDescent="0.2">
      <c r="A3" s="68"/>
      <c r="B3" s="69"/>
      <c r="C3" s="69"/>
      <c r="D3" s="69"/>
      <c r="E3" s="69"/>
      <c r="F3" s="69"/>
      <c r="G3" s="69"/>
      <c r="H3" s="69"/>
      <c r="I3" s="69"/>
      <c r="J3" s="70"/>
      <c r="K3" s="70"/>
    </row>
    <row r="4" spans="1:11" ht="127.5" customHeight="1" thickBot="1" x14ac:dyDescent="0.25">
      <c r="A4" s="71"/>
      <c r="B4" s="72"/>
      <c r="C4" s="72"/>
      <c r="D4" s="72"/>
      <c r="E4" s="72"/>
      <c r="F4" s="72"/>
      <c r="G4" s="72"/>
      <c r="H4" s="72"/>
      <c r="I4" s="72"/>
      <c r="J4" s="73"/>
      <c r="K4" s="73"/>
    </row>
    <row r="6" spans="1:11" s="2" customFormat="1" ht="192" customHeight="1" x14ac:dyDescent="0.2">
      <c r="A6" s="4" t="s">
        <v>1</v>
      </c>
      <c r="B6" s="4" t="s">
        <v>0</v>
      </c>
      <c r="C6" s="4" t="s">
        <v>40</v>
      </c>
      <c r="D6" s="4" t="s">
        <v>44</v>
      </c>
      <c r="E6" s="4" t="s">
        <v>45</v>
      </c>
      <c r="F6" s="4" t="s">
        <v>54</v>
      </c>
      <c r="G6" s="4" t="s">
        <v>46</v>
      </c>
      <c r="H6" s="4" t="s">
        <v>47</v>
      </c>
      <c r="I6" s="4" t="s">
        <v>41</v>
      </c>
      <c r="J6" s="4" t="s">
        <v>48</v>
      </c>
      <c r="K6" s="4" t="s">
        <v>858</v>
      </c>
    </row>
    <row r="7" spans="1:11" ht="30" customHeight="1" x14ac:dyDescent="0.2">
      <c r="A7" s="4" t="s">
        <v>2</v>
      </c>
      <c r="B7" s="5"/>
      <c r="C7" s="5"/>
      <c r="D7" s="5"/>
      <c r="E7" s="5"/>
      <c r="F7" s="5"/>
      <c r="G7" s="5"/>
      <c r="H7" s="5"/>
      <c r="I7" s="5"/>
      <c r="J7" s="5"/>
      <c r="K7" s="5" t="s">
        <v>185</v>
      </c>
    </row>
    <row r="8" spans="1:11" ht="30" customHeight="1" x14ac:dyDescent="0.2">
      <c r="A8" s="74" t="s">
        <v>5</v>
      </c>
      <c r="B8" s="41" t="s">
        <v>389</v>
      </c>
      <c r="C8" s="6" t="s">
        <v>21</v>
      </c>
      <c r="D8" s="6"/>
      <c r="E8" s="6" t="s">
        <v>42</v>
      </c>
      <c r="F8" s="6"/>
      <c r="G8" s="6"/>
      <c r="H8" s="6"/>
      <c r="I8" s="6"/>
      <c r="J8" s="6"/>
      <c r="K8" s="6">
        <v>7</v>
      </c>
    </row>
    <row r="9" spans="1:11" ht="30" customHeight="1" x14ac:dyDescent="0.2">
      <c r="A9" s="75"/>
      <c r="B9" s="43" t="s">
        <v>390</v>
      </c>
      <c r="C9" s="6" t="s">
        <v>21</v>
      </c>
      <c r="D9" s="6"/>
      <c r="E9" s="6" t="s">
        <v>42</v>
      </c>
      <c r="F9" s="6"/>
      <c r="G9" s="6"/>
      <c r="H9" s="6"/>
      <c r="I9" s="6"/>
      <c r="J9" s="6"/>
      <c r="K9" s="6">
        <v>0</v>
      </c>
    </row>
    <row r="10" spans="1:11" ht="30" customHeight="1" x14ac:dyDescent="0.2">
      <c r="A10" s="75"/>
      <c r="B10" s="43" t="s">
        <v>391</v>
      </c>
      <c r="C10" s="6" t="s">
        <v>21</v>
      </c>
      <c r="D10" s="6"/>
      <c r="E10" s="6" t="s">
        <v>42</v>
      </c>
      <c r="F10" s="6"/>
      <c r="G10" s="6"/>
      <c r="H10" s="6"/>
      <c r="I10" s="6"/>
      <c r="J10" s="6"/>
      <c r="K10" s="6">
        <v>20</v>
      </c>
    </row>
    <row r="11" spans="1:11" ht="30" customHeight="1" x14ac:dyDescent="0.2">
      <c r="A11" s="75"/>
      <c r="B11" s="43" t="s">
        <v>392</v>
      </c>
      <c r="C11" s="6" t="s">
        <v>21</v>
      </c>
      <c r="D11" s="6"/>
      <c r="E11" s="6" t="s">
        <v>42</v>
      </c>
      <c r="F11" s="6"/>
      <c r="G11" s="6"/>
      <c r="H11" s="6"/>
      <c r="I11" s="6"/>
      <c r="J11" s="6"/>
      <c r="K11" s="6">
        <v>0</v>
      </c>
    </row>
    <row r="12" spans="1:11" ht="30" customHeight="1" x14ac:dyDescent="0.2">
      <c r="A12" s="75"/>
      <c r="B12" s="43" t="s">
        <v>393</v>
      </c>
      <c r="C12" s="6" t="s">
        <v>21</v>
      </c>
      <c r="D12" s="6"/>
      <c r="E12" s="6" t="s">
        <v>42</v>
      </c>
      <c r="F12" s="6"/>
      <c r="G12" s="6"/>
      <c r="H12" s="6"/>
      <c r="I12" s="6"/>
      <c r="J12" s="6"/>
      <c r="K12" s="6">
        <v>22</v>
      </c>
    </row>
    <row r="13" spans="1:11" ht="30" customHeight="1" x14ac:dyDescent="0.2">
      <c r="A13" s="75"/>
      <c r="B13" s="43" t="s">
        <v>394</v>
      </c>
      <c r="C13" s="6" t="s">
        <v>21</v>
      </c>
      <c r="D13" s="6"/>
      <c r="E13" s="6" t="s">
        <v>42</v>
      </c>
      <c r="F13" s="6"/>
      <c r="G13" s="6"/>
      <c r="H13" s="6"/>
      <c r="I13" s="6"/>
      <c r="J13" s="6"/>
      <c r="K13" s="6">
        <v>5</v>
      </c>
    </row>
    <row r="14" spans="1:11" ht="30" customHeight="1" x14ac:dyDescent="0.2">
      <c r="A14" s="75"/>
      <c r="B14" s="43" t="s">
        <v>395</v>
      </c>
      <c r="C14" s="6" t="s">
        <v>21</v>
      </c>
      <c r="D14" s="6"/>
      <c r="E14" s="6" t="s">
        <v>42</v>
      </c>
      <c r="F14" s="6"/>
      <c r="G14" s="6"/>
      <c r="H14" s="6"/>
      <c r="I14" s="6"/>
      <c r="J14" s="6"/>
      <c r="K14" s="6">
        <v>10</v>
      </c>
    </row>
    <row r="15" spans="1:11" ht="30" customHeight="1" x14ac:dyDescent="0.2">
      <c r="A15" s="75"/>
      <c r="B15" s="43" t="s">
        <v>396</v>
      </c>
      <c r="C15" s="6" t="s">
        <v>21</v>
      </c>
      <c r="D15" s="6"/>
      <c r="E15" s="6" t="s">
        <v>42</v>
      </c>
      <c r="F15" s="6"/>
      <c r="G15" s="6"/>
      <c r="H15" s="6"/>
      <c r="I15" s="6"/>
      <c r="J15" s="6"/>
      <c r="K15" s="6">
        <v>50</v>
      </c>
    </row>
    <row r="16" spans="1:11" ht="30" customHeight="1" x14ac:dyDescent="0.2">
      <c r="A16" s="75"/>
      <c r="B16" s="43" t="s">
        <v>397</v>
      </c>
      <c r="C16" s="6" t="s">
        <v>21</v>
      </c>
      <c r="D16" s="6"/>
      <c r="E16" s="6" t="s">
        <v>42</v>
      </c>
      <c r="F16" s="6"/>
      <c r="G16" s="6"/>
      <c r="H16" s="6"/>
      <c r="I16" s="6"/>
      <c r="J16" s="6"/>
      <c r="K16" s="6">
        <v>20</v>
      </c>
    </row>
    <row r="17" spans="1:11" ht="30" customHeight="1" x14ac:dyDescent="0.2">
      <c r="A17" s="75"/>
      <c r="B17" s="43" t="s">
        <v>398</v>
      </c>
      <c r="C17" s="6" t="s">
        <v>21</v>
      </c>
      <c r="D17" s="6"/>
      <c r="E17" s="6" t="s">
        <v>42</v>
      </c>
      <c r="F17" s="6"/>
      <c r="G17" s="6"/>
      <c r="H17" s="6"/>
      <c r="I17" s="6"/>
      <c r="J17" s="6"/>
      <c r="K17" s="6">
        <v>10</v>
      </c>
    </row>
    <row r="18" spans="1:11" ht="30" customHeight="1" x14ac:dyDescent="0.2">
      <c r="A18" s="75"/>
      <c r="B18" s="43" t="s">
        <v>399</v>
      </c>
      <c r="C18" s="6" t="s">
        <v>21</v>
      </c>
      <c r="D18" s="6"/>
      <c r="E18" s="6" t="s">
        <v>42</v>
      </c>
      <c r="F18" s="6"/>
      <c r="G18" s="6"/>
      <c r="H18" s="6"/>
      <c r="I18" s="6"/>
      <c r="J18" s="6"/>
      <c r="K18" s="6">
        <v>20</v>
      </c>
    </row>
    <row r="19" spans="1:11" ht="30" customHeight="1" x14ac:dyDescent="0.2">
      <c r="A19" s="75"/>
      <c r="B19" s="43" t="s">
        <v>400</v>
      </c>
      <c r="C19" s="6" t="s">
        <v>21</v>
      </c>
      <c r="D19" s="6"/>
      <c r="E19" s="6" t="s">
        <v>42</v>
      </c>
      <c r="F19" s="6"/>
      <c r="G19" s="6"/>
      <c r="H19" s="6"/>
      <c r="I19" s="6"/>
      <c r="J19" s="6"/>
      <c r="K19" s="6">
        <v>35</v>
      </c>
    </row>
    <row r="20" spans="1:11" ht="30" customHeight="1" x14ac:dyDescent="0.2">
      <c r="A20" s="75"/>
      <c r="B20" s="43" t="s">
        <v>401</v>
      </c>
      <c r="C20" s="6" t="s">
        <v>21</v>
      </c>
      <c r="D20" s="6"/>
      <c r="E20" s="6" t="s">
        <v>42</v>
      </c>
      <c r="F20" s="6"/>
      <c r="G20" s="6"/>
      <c r="H20" s="6"/>
      <c r="I20" s="6"/>
      <c r="J20" s="6"/>
      <c r="K20" s="6">
        <v>30</v>
      </c>
    </row>
    <row r="21" spans="1:11" ht="30" customHeight="1" x14ac:dyDescent="0.2">
      <c r="A21" s="75"/>
      <c r="B21" s="43" t="s">
        <v>402</v>
      </c>
      <c r="C21" s="6" t="s">
        <v>21</v>
      </c>
      <c r="D21" s="6"/>
      <c r="E21" s="6" t="s">
        <v>42</v>
      </c>
      <c r="F21" s="6"/>
      <c r="G21" s="6"/>
      <c r="H21" s="6"/>
      <c r="I21" s="6"/>
      <c r="J21" s="6"/>
      <c r="K21" s="6">
        <v>0</v>
      </c>
    </row>
    <row r="22" spans="1:11" ht="30" customHeight="1" x14ac:dyDescent="0.2">
      <c r="A22" s="75"/>
      <c r="B22" s="43" t="s">
        <v>403</v>
      </c>
      <c r="C22" s="6" t="s">
        <v>21</v>
      </c>
      <c r="D22" s="6"/>
      <c r="E22" s="6" t="s">
        <v>42</v>
      </c>
      <c r="F22" s="6"/>
      <c r="G22" s="6"/>
      <c r="H22" s="6"/>
      <c r="I22" s="6"/>
      <c r="J22" s="6"/>
      <c r="K22" s="6">
        <v>10</v>
      </c>
    </row>
    <row r="23" spans="1:11" ht="30" customHeight="1" x14ac:dyDescent="0.2">
      <c r="A23" s="75"/>
      <c r="B23" s="43" t="s">
        <v>404</v>
      </c>
      <c r="C23" s="6" t="s">
        <v>21</v>
      </c>
      <c r="D23" s="6"/>
      <c r="E23" s="6" t="s">
        <v>42</v>
      </c>
      <c r="F23" s="6"/>
      <c r="G23" s="6"/>
      <c r="H23" s="6"/>
      <c r="I23" s="6"/>
      <c r="J23" s="6"/>
      <c r="K23" s="6">
        <v>8</v>
      </c>
    </row>
    <row r="24" spans="1:11" ht="30" customHeight="1" x14ac:dyDescent="0.2">
      <c r="A24" s="75"/>
      <c r="B24" s="44" t="s">
        <v>405</v>
      </c>
      <c r="C24" s="6" t="s">
        <v>21</v>
      </c>
      <c r="D24" s="6"/>
      <c r="E24" s="6" t="s">
        <v>42</v>
      </c>
      <c r="F24" s="6"/>
      <c r="G24" s="6"/>
      <c r="H24" s="6"/>
      <c r="I24" s="6"/>
      <c r="J24" s="6"/>
      <c r="K24" s="6">
        <v>5</v>
      </c>
    </row>
    <row r="25" spans="1:11" ht="30" customHeight="1" x14ac:dyDescent="0.25">
      <c r="A25" s="75"/>
      <c r="B25" s="44" t="s">
        <v>406</v>
      </c>
      <c r="C25" s="6" t="s">
        <v>21</v>
      </c>
      <c r="D25" s="6"/>
      <c r="E25" s="23" t="s">
        <v>43</v>
      </c>
      <c r="F25" s="6"/>
      <c r="G25" s="6"/>
      <c r="H25" s="6"/>
      <c r="I25" s="6"/>
      <c r="J25" s="6"/>
      <c r="K25" s="6">
        <v>10</v>
      </c>
    </row>
    <row r="26" spans="1:11" ht="30" customHeight="1" x14ac:dyDescent="0.25">
      <c r="A26" s="75"/>
      <c r="B26" s="44" t="s">
        <v>407</v>
      </c>
      <c r="C26" s="6" t="s">
        <v>21</v>
      </c>
      <c r="D26" s="6"/>
      <c r="E26" s="23" t="s">
        <v>43</v>
      </c>
      <c r="F26" s="6"/>
      <c r="G26" s="6"/>
      <c r="H26" s="6"/>
      <c r="I26" s="6"/>
      <c r="J26" s="6"/>
      <c r="K26" s="6">
        <v>30</v>
      </c>
    </row>
    <row r="27" spans="1:11" ht="30" customHeight="1" x14ac:dyDescent="0.25">
      <c r="A27" s="75"/>
      <c r="B27" s="44" t="s">
        <v>408</v>
      </c>
      <c r="C27" s="6" t="s">
        <v>21</v>
      </c>
      <c r="D27" s="6"/>
      <c r="E27" s="23" t="s">
        <v>43</v>
      </c>
      <c r="F27" s="6"/>
      <c r="G27" s="6"/>
      <c r="H27" s="6"/>
      <c r="I27" s="6"/>
      <c r="J27" s="6"/>
      <c r="K27" s="6">
        <v>50</v>
      </c>
    </row>
    <row r="28" spans="1:11" ht="30" customHeight="1" x14ac:dyDescent="0.25">
      <c r="A28" s="75"/>
      <c r="B28" s="44" t="s">
        <v>409</v>
      </c>
      <c r="C28" s="6" t="s">
        <v>21</v>
      </c>
      <c r="D28" s="6"/>
      <c r="E28" s="23" t="s">
        <v>43</v>
      </c>
      <c r="F28" s="6"/>
      <c r="G28" s="6"/>
      <c r="H28" s="6"/>
      <c r="I28" s="6"/>
      <c r="J28" s="6"/>
      <c r="K28" s="6">
        <v>0</v>
      </c>
    </row>
    <row r="29" spans="1:11" ht="30" customHeight="1" x14ac:dyDescent="0.25">
      <c r="A29" s="75"/>
      <c r="B29" s="44" t="s">
        <v>410</v>
      </c>
      <c r="C29" s="6" t="s">
        <v>21</v>
      </c>
      <c r="D29" s="6"/>
      <c r="E29" s="23" t="s">
        <v>43</v>
      </c>
      <c r="F29" s="6"/>
      <c r="G29" s="6"/>
      <c r="H29" s="6"/>
      <c r="I29" s="6"/>
      <c r="J29" s="6"/>
      <c r="K29" s="6">
        <v>0</v>
      </c>
    </row>
    <row r="30" spans="1:11" ht="30" customHeight="1" x14ac:dyDescent="0.25">
      <c r="A30" s="75"/>
      <c r="B30" s="44" t="s">
        <v>411</v>
      </c>
      <c r="C30" s="6" t="s">
        <v>21</v>
      </c>
      <c r="D30" s="6"/>
      <c r="E30" s="23" t="s">
        <v>43</v>
      </c>
      <c r="F30" s="6"/>
      <c r="G30" s="6"/>
      <c r="H30" s="6"/>
      <c r="I30" s="6"/>
      <c r="J30" s="6"/>
      <c r="K30" s="6">
        <v>0</v>
      </c>
    </row>
    <row r="31" spans="1:11" ht="30" customHeight="1" x14ac:dyDescent="0.25">
      <c r="A31" s="75"/>
      <c r="B31" s="44" t="s">
        <v>412</v>
      </c>
      <c r="C31" s="6" t="s">
        <v>21</v>
      </c>
      <c r="D31" s="6"/>
      <c r="E31" s="23" t="s">
        <v>43</v>
      </c>
      <c r="F31" s="6"/>
      <c r="G31" s="6"/>
      <c r="H31" s="6"/>
      <c r="I31" s="6"/>
      <c r="J31" s="6"/>
      <c r="K31" s="6">
        <v>30</v>
      </c>
    </row>
    <row r="32" spans="1:11" ht="30" customHeight="1" x14ac:dyDescent="0.25">
      <c r="A32" s="75"/>
      <c r="B32" s="44" t="s">
        <v>413</v>
      </c>
      <c r="C32" s="6" t="s">
        <v>21</v>
      </c>
      <c r="D32" s="6"/>
      <c r="E32" s="23" t="s">
        <v>43</v>
      </c>
      <c r="F32" s="6"/>
      <c r="G32" s="6"/>
      <c r="H32" s="6"/>
      <c r="I32" s="6"/>
      <c r="J32" s="6"/>
      <c r="K32" s="6">
        <v>20</v>
      </c>
    </row>
    <row r="33" spans="1:11" ht="30" customHeight="1" x14ac:dyDescent="0.25">
      <c r="A33" s="75"/>
      <c r="B33" s="44" t="s">
        <v>414</v>
      </c>
      <c r="C33" s="6" t="s">
        <v>21</v>
      </c>
      <c r="D33" s="6"/>
      <c r="E33" s="23" t="s">
        <v>43</v>
      </c>
      <c r="F33" s="6"/>
      <c r="G33" s="6"/>
      <c r="H33" s="6"/>
      <c r="I33" s="6"/>
      <c r="J33" s="6"/>
      <c r="K33" s="6"/>
    </row>
    <row r="34" spans="1:11" ht="30" customHeight="1" x14ac:dyDescent="0.25">
      <c r="A34" s="75"/>
      <c r="B34" s="44" t="s">
        <v>415</v>
      </c>
      <c r="C34" s="6" t="s">
        <v>21</v>
      </c>
      <c r="D34" s="6"/>
      <c r="E34" s="23" t="s">
        <v>43</v>
      </c>
      <c r="F34" s="6"/>
      <c r="G34" s="6"/>
      <c r="H34" s="6"/>
      <c r="I34" s="6"/>
      <c r="J34" s="6"/>
      <c r="K34" s="6"/>
    </row>
    <row r="35" spans="1:11" ht="30" customHeight="1" x14ac:dyDescent="0.25">
      <c r="A35" s="75"/>
      <c r="B35" s="45" t="s">
        <v>416</v>
      </c>
      <c r="C35" s="6" t="s">
        <v>21</v>
      </c>
      <c r="D35" s="6"/>
      <c r="E35" s="23" t="s">
        <v>43</v>
      </c>
      <c r="F35" s="6"/>
      <c r="G35" s="6"/>
      <c r="H35" s="6"/>
      <c r="I35" s="6"/>
      <c r="J35" s="6"/>
      <c r="K35" s="6">
        <v>5</v>
      </c>
    </row>
    <row r="36" spans="1:11" ht="17.25" customHeight="1" x14ac:dyDescent="0.2">
      <c r="A36" s="27"/>
      <c r="B36" s="40"/>
      <c r="C36" s="5"/>
      <c r="D36" s="5"/>
      <c r="E36" s="5"/>
      <c r="F36" s="5"/>
      <c r="G36" s="5"/>
      <c r="H36" s="5"/>
      <c r="I36" s="5"/>
      <c r="J36" s="5"/>
      <c r="K36" s="5"/>
    </row>
    <row r="37" spans="1:11" ht="30" customHeight="1" x14ac:dyDescent="0.2">
      <c r="A37" s="63" t="s">
        <v>11</v>
      </c>
      <c r="B37" s="48" t="s">
        <v>417</v>
      </c>
      <c r="C37" s="6" t="s">
        <v>21</v>
      </c>
      <c r="D37" s="6"/>
      <c r="E37" s="6" t="s">
        <v>42</v>
      </c>
      <c r="F37" s="6"/>
      <c r="G37" s="6"/>
      <c r="H37" s="6"/>
      <c r="I37" s="6"/>
      <c r="J37" s="6"/>
      <c r="K37" s="6">
        <v>30</v>
      </c>
    </row>
    <row r="38" spans="1:11" ht="30" customHeight="1" x14ac:dyDescent="0.2">
      <c r="A38" s="64"/>
      <c r="B38" s="49" t="s">
        <v>418</v>
      </c>
      <c r="C38" s="6" t="s">
        <v>21</v>
      </c>
      <c r="D38" s="6"/>
      <c r="E38" s="6" t="s">
        <v>42</v>
      </c>
      <c r="F38" s="6"/>
      <c r="G38" s="6"/>
      <c r="H38" s="6"/>
      <c r="I38" s="6"/>
      <c r="J38" s="6"/>
      <c r="K38" s="6">
        <v>0</v>
      </c>
    </row>
    <row r="39" spans="1:11" ht="30" customHeight="1" x14ac:dyDescent="0.2">
      <c r="A39" s="64"/>
      <c r="B39" s="49" t="s">
        <v>419</v>
      </c>
      <c r="C39" s="6" t="s">
        <v>21</v>
      </c>
      <c r="D39" s="6"/>
      <c r="E39" s="6" t="s">
        <v>42</v>
      </c>
      <c r="F39" s="6"/>
      <c r="G39" s="6"/>
      <c r="H39" s="6"/>
      <c r="I39" s="6"/>
      <c r="J39" s="6"/>
      <c r="K39" s="6">
        <v>0</v>
      </c>
    </row>
    <row r="40" spans="1:11" ht="30" customHeight="1" x14ac:dyDescent="0.2">
      <c r="A40" s="64"/>
      <c r="B40" s="49" t="s">
        <v>420</v>
      </c>
      <c r="C40" s="6" t="s">
        <v>21</v>
      </c>
      <c r="D40" s="6"/>
      <c r="E40" s="6" t="s">
        <v>42</v>
      </c>
      <c r="F40" s="6"/>
      <c r="G40" s="6"/>
      <c r="H40" s="6"/>
      <c r="I40" s="6"/>
      <c r="J40" s="6"/>
      <c r="K40" s="6">
        <v>54</v>
      </c>
    </row>
    <row r="41" spans="1:11" ht="30" customHeight="1" x14ac:dyDescent="0.2">
      <c r="A41" s="64"/>
      <c r="B41" s="41" t="s">
        <v>421</v>
      </c>
      <c r="C41" s="6" t="s">
        <v>21</v>
      </c>
      <c r="D41" s="6"/>
      <c r="E41" s="6" t="s">
        <v>42</v>
      </c>
      <c r="F41" s="6"/>
      <c r="G41" s="6"/>
      <c r="H41" s="6"/>
      <c r="I41" s="6"/>
      <c r="J41" s="6"/>
      <c r="K41" s="6">
        <v>0</v>
      </c>
    </row>
    <row r="42" spans="1:11" ht="30" customHeight="1" x14ac:dyDescent="0.2">
      <c r="A42" s="64"/>
      <c r="B42" s="41" t="s">
        <v>422</v>
      </c>
      <c r="C42" s="6" t="s">
        <v>21</v>
      </c>
      <c r="D42" s="6"/>
      <c r="E42" s="6" t="s">
        <v>42</v>
      </c>
      <c r="F42" s="6"/>
      <c r="G42" s="6"/>
      <c r="H42" s="6"/>
      <c r="I42" s="6"/>
      <c r="J42" s="6"/>
      <c r="K42" s="6">
        <v>6</v>
      </c>
    </row>
    <row r="43" spans="1:11" ht="30" customHeight="1" x14ac:dyDescent="0.2">
      <c r="A43" s="64"/>
      <c r="B43" s="41" t="s">
        <v>423</v>
      </c>
      <c r="C43" s="6" t="s">
        <v>21</v>
      </c>
      <c r="D43" s="6"/>
      <c r="E43" s="6" t="s">
        <v>42</v>
      </c>
      <c r="F43" s="6"/>
      <c r="G43" s="6"/>
      <c r="H43" s="6"/>
      <c r="I43" s="6"/>
      <c r="J43" s="6"/>
      <c r="K43" s="6">
        <v>0</v>
      </c>
    </row>
    <row r="44" spans="1:11" ht="30" customHeight="1" x14ac:dyDescent="0.2">
      <c r="A44" s="64"/>
      <c r="B44" s="41" t="s">
        <v>424</v>
      </c>
      <c r="C44" s="6" t="s">
        <v>21</v>
      </c>
      <c r="D44" s="6"/>
      <c r="E44" s="6" t="s">
        <v>42</v>
      </c>
      <c r="F44" s="6"/>
      <c r="G44" s="6"/>
      <c r="H44" s="6"/>
      <c r="I44" s="6"/>
      <c r="J44" s="6"/>
      <c r="K44" s="6">
        <v>10</v>
      </c>
    </row>
    <row r="45" spans="1:11" ht="30" customHeight="1" x14ac:dyDescent="0.2">
      <c r="A45" s="64"/>
      <c r="B45" s="43" t="s">
        <v>425</v>
      </c>
      <c r="C45" s="6" t="s">
        <v>21</v>
      </c>
      <c r="D45" s="6"/>
      <c r="E45" s="6" t="s">
        <v>42</v>
      </c>
      <c r="F45" s="6"/>
      <c r="G45" s="6"/>
      <c r="H45" s="6"/>
      <c r="I45" s="6"/>
      <c r="J45" s="6"/>
      <c r="K45" s="6"/>
    </row>
    <row r="46" spans="1:11" ht="30" customHeight="1" x14ac:dyDescent="0.2">
      <c r="A46" s="64"/>
      <c r="B46" s="41" t="s">
        <v>426</v>
      </c>
      <c r="C46" s="6" t="s">
        <v>21</v>
      </c>
      <c r="D46" s="6"/>
      <c r="E46" s="6" t="s">
        <v>42</v>
      </c>
      <c r="F46" s="6"/>
      <c r="G46" s="6"/>
      <c r="H46" s="6"/>
      <c r="I46" s="6"/>
      <c r="J46" s="6"/>
      <c r="K46" s="6">
        <v>30</v>
      </c>
    </row>
    <row r="47" spans="1:11" ht="30" customHeight="1" x14ac:dyDescent="0.2">
      <c r="A47" s="64"/>
      <c r="B47" s="43" t="s">
        <v>427</v>
      </c>
      <c r="C47" s="6" t="s">
        <v>21</v>
      </c>
      <c r="D47" s="6"/>
      <c r="E47" s="6" t="s">
        <v>42</v>
      </c>
      <c r="F47" s="6"/>
      <c r="G47" s="6"/>
      <c r="H47" s="6"/>
      <c r="I47" s="6"/>
      <c r="J47" s="6"/>
      <c r="K47" s="6"/>
    </row>
    <row r="48" spans="1:11" ht="30" customHeight="1" x14ac:dyDescent="0.2">
      <c r="A48" s="64"/>
      <c r="B48" s="41" t="s">
        <v>428</v>
      </c>
      <c r="C48" s="6" t="s">
        <v>21</v>
      </c>
      <c r="D48" s="6"/>
      <c r="E48" s="6" t="s">
        <v>42</v>
      </c>
      <c r="F48" s="6"/>
      <c r="G48" s="6"/>
      <c r="H48" s="6"/>
      <c r="I48" s="6"/>
      <c r="J48" s="6"/>
      <c r="K48" s="6">
        <v>30</v>
      </c>
    </row>
    <row r="49" spans="1:11" ht="30" customHeight="1" x14ac:dyDescent="0.2">
      <c r="A49" s="64"/>
      <c r="B49" s="41" t="s">
        <v>429</v>
      </c>
      <c r="C49" s="6" t="s">
        <v>21</v>
      </c>
      <c r="D49" s="6"/>
      <c r="E49" s="6" t="s">
        <v>42</v>
      </c>
      <c r="F49" s="6"/>
      <c r="G49" s="6"/>
      <c r="H49" s="6"/>
      <c r="I49" s="6"/>
      <c r="J49" s="6"/>
      <c r="K49" s="6">
        <v>10</v>
      </c>
    </row>
    <row r="50" spans="1:11" ht="30" customHeight="1" x14ac:dyDescent="0.2">
      <c r="A50" s="64"/>
      <c r="B50" s="41" t="s">
        <v>430</v>
      </c>
      <c r="C50" s="6" t="s">
        <v>21</v>
      </c>
      <c r="D50" s="6"/>
      <c r="E50" s="6" t="s">
        <v>42</v>
      </c>
      <c r="F50" s="6"/>
      <c r="G50" s="6"/>
      <c r="H50" s="6"/>
      <c r="I50" s="6"/>
      <c r="J50" s="6"/>
      <c r="K50" s="6">
        <v>4</v>
      </c>
    </row>
    <row r="51" spans="1:11" ht="30" customHeight="1" x14ac:dyDescent="0.2">
      <c r="A51" s="64"/>
      <c r="B51" s="41" t="s">
        <v>431</v>
      </c>
      <c r="C51" s="6" t="s">
        <v>21</v>
      </c>
      <c r="D51" s="6"/>
      <c r="E51" s="6" t="s">
        <v>42</v>
      </c>
      <c r="F51" s="6"/>
      <c r="G51" s="6"/>
      <c r="H51" s="6"/>
      <c r="I51" s="6"/>
      <c r="J51" s="6"/>
      <c r="K51" s="6">
        <v>0</v>
      </c>
    </row>
    <row r="52" spans="1:11" ht="30" customHeight="1" x14ac:dyDescent="0.2">
      <c r="A52" s="64"/>
      <c r="B52" s="41" t="s">
        <v>432</v>
      </c>
      <c r="C52" s="6" t="s">
        <v>21</v>
      </c>
      <c r="D52" s="6"/>
      <c r="E52" s="6" t="s">
        <v>42</v>
      </c>
      <c r="F52" s="6"/>
      <c r="G52" s="6"/>
      <c r="H52" s="6"/>
      <c r="I52" s="6"/>
      <c r="J52" s="6"/>
      <c r="K52" s="6">
        <v>16</v>
      </c>
    </row>
    <row r="53" spans="1:11" ht="30" customHeight="1" x14ac:dyDescent="0.2">
      <c r="A53" s="64"/>
      <c r="B53" s="41" t="s">
        <v>433</v>
      </c>
      <c r="C53" s="6" t="s">
        <v>21</v>
      </c>
      <c r="D53" s="6"/>
      <c r="E53" s="6" t="s">
        <v>42</v>
      </c>
      <c r="F53" s="6"/>
      <c r="G53" s="6"/>
      <c r="H53" s="6"/>
      <c r="I53" s="6"/>
      <c r="J53" s="6"/>
      <c r="K53" s="6">
        <v>0</v>
      </c>
    </row>
    <row r="54" spans="1:11" ht="30" customHeight="1" x14ac:dyDescent="0.2">
      <c r="A54" s="64"/>
      <c r="B54" s="41" t="s">
        <v>434</v>
      </c>
      <c r="C54" s="6" t="s">
        <v>21</v>
      </c>
      <c r="D54" s="6"/>
      <c r="E54" s="6" t="s">
        <v>42</v>
      </c>
      <c r="F54" s="6"/>
      <c r="G54" s="6"/>
      <c r="H54" s="6"/>
      <c r="I54" s="6"/>
      <c r="J54" s="6"/>
      <c r="K54" s="6">
        <v>30</v>
      </c>
    </row>
    <row r="55" spans="1:11" ht="30" customHeight="1" x14ac:dyDescent="0.2">
      <c r="A55" s="64"/>
      <c r="B55" s="43" t="s">
        <v>435</v>
      </c>
      <c r="C55" s="6" t="s">
        <v>21</v>
      </c>
      <c r="D55" s="6"/>
      <c r="E55" s="6" t="s">
        <v>42</v>
      </c>
      <c r="F55" s="6"/>
      <c r="G55" s="6"/>
      <c r="H55" s="6"/>
      <c r="I55" s="6"/>
      <c r="J55" s="6"/>
      <c r="K55" s="6"/>
    </row>
    <row r="56" spans="1:11" ht="30" customHeight="1" x14ac:dyDescent="0.2">
      <c r="A56" s="64"/>
      <c r="B56" s="43" t="s">
        <v>436</v>
      </c>
      <c r="C56" s="6" t="s">
        <v>21</v>
      </c>
      <c r="D56" s="6"/>
      <c r="E56" s="6" t="s">
        <v>42</v>
      </c>
      <c r="F56" s="6"/>
      <c r="G56" s="6"/>
      <c r="H56" s="6"/>
      <c r="I56" s="6"/>
      <c r="J56" s="6"/>
      <c r="K56" s="6">
        <v>0</v>
      </c>
    </row>
    <row r="57" spans="1:11" ht="30" customHeight="1" x14ac:dyDescent="0.2">
      <c r="A57" s="7" t="s">
        <v>3</v>
      </c>
      <c r="B57" s="46"/>
      <c r="C57" s="5"/>
      <c r="D57" s="5"/>
      <c r="E57" s="5"/>
      <c r="F57" s="5"/>
      <c r="G57" s="5"/>
      <c r="H57" s="5"/>
      <c r="I57" s="5"/>
      <c r="J57" s="5"/>
      <c r="K57" s="5"/>
    </row>
    <row r="58" spans="1:11" ht="30" customHeight="1" x14ac:dyDescent="0.2">
      <c r="A58" s="63" t="s">
        <v>6</v>
      </c>
      <c r="B58" s="41" t="s">
        <v>437</v>
      </c>
      <c r="C58" s="6" t="s">
        <v>24</v>
      </c>
      <c r="D58" s="6"/>
      <c r="E58" s="6" t="s">
        <v>42</v>
      </c>
      <c r="F58" s="6"/>
      <c r="G58" s="6"/>
      <c r="H58" s="6"/>
      <c r="I58" s="6"/>
      <c r="J58" s="6"/>
      <c r="K58" s="6">
        <v>1</v>
      </c>
    </row>
    <row r="59" spans="1:11" ht="30" customHeight="1" x14ac:dyDescent="0.2">
      <c r="A59" s="63"/>
      <c r="B59" s="41" t="s">
        <v>438</v>
      </c>
      <c r="C59" s="6" t="s">
        <v>24</v>
      </c>
      <c r="D59" s="6"/>
      <c r="E59" s="6" t="s">
        <v>42</v>
      </c>
      <c r="F59" s="6"/>
      <c r="G59" s="6"/>
      <c r="H59" s="6"/>
      <c r="I59" s="6"/>
      <c r="J59" s="6"/>
      <c r="K59" s="6">
        <v>0</v>
      </c>
    </row>
    <row r="60" spans="1:11" ht="30" customHeight="1" x14ac:dyDescent="0.2">
      <c r="A60" s="64"/>
      <c r="B60" s="49" t="s">
        <v>417</v>
      </c>
      <c r="C60" s="6" t="s">
        <v>4</v>
      </c>
      <c r="D60" s="6"/>
      <c r="E60" s="6" t="s">
        <v>42</v>
      </c>
      <c r="F60" s="6"/>
      <c r="G60" s="6"/>
      <c r="H60" s="6"/>
      <c r="I60" s="6"/>
      <c r="J60" s="6"/>
      <c r="K60" s="6">
        <v>60</v>
      </c>
    </row>
    <row r="61" spans="1:11" ht="30" customHeight="1" x14ac:dyDescent="0.2">
      <c r="A61" s="64"/>
      <c r="B61" s="41" t="s">
        <v>439</v>
      </c>
      <c r="C61" s="6" t="s">
        <v>21</v>
      </c>
      <c r="D61" s="6"/>
      <c r="E61" s="6" t="s">
        <v>42</v>
      </c>
      <c r="F61" s="6"/>
      <c r="G61" s="6"/>
      <c r="H61" s="6"/>
      <c r="I61" s="6"/>
      <c r="J61" s="6"/>
      <c r="K61" s="6">
        <v>5</v>
      </c>
    </row>
    <row r="62" spans="1:11" ht="30" customHeight="1" x14ac:dyDescent="0.2">
      <c r="A62" s="64"/>
      <c r="B62" s="41" t="s">
        <v>440</v>
      </c>
      <c r="C62" s="6" t="s">
        <v>21</v>
      </c>
      <c r="D62" s="6"/>
      <c r="E62" s="6" t="s">
        <v>42</v>
      </c>
      <c r="F62" s="6"/>
      <c r="G62" s="6"/>
      <c r="H62" s="6"/>
      <c r="I62" s="6"/>
      <c r="J62" s="6"/>
      <c r="K62" s="6">
        <v>22</v>
      </c>
    </row>
    <row r="63" spans="1:11" ht="30" customHeight="1" x14ac:dyDescent="0.2">
      <c r="A63" s="64"/>
      <c r="B63" s="41" t="s">
        <v>441</v>
      </c>
      <c r="C63" s="6" t="s">
        <v>21</v>
      </c>
      <c r="D63" s="6"/>
      <c r="E63" s="6" t="s">
        <v>42</v>
      </c>
      <c r="F63" s="6"/>
      <c r="G63" s="6"/>
      <c r="H63" s="6"/>
      <c r="I63" s="6"/>
      <c r="J63" s="6"/>
      <c r="K63" s="6">
        <v>0</v>
      </c>
    </row>
    <row r="64" spans="1:11" ht="30" customHeight="1" x14ac:dyDescent="0.2">
      <c r="A64" s="64"/>
      <c r="B64" s="41" t="s">
        <v>442</v>
      </c>
      <c r="C64" s="6" t="s">
        <v>21</v>
      </c>
      <c r="D64" s="6"/>
      <c r="E64" s="6" t="s">
        <v>42</v>
      </c>
      <c r="F64" s="6"/>
      <c r="G64" s="6"/>
      <c r="H64" s="6"/>
      <c r="I64" s="6"/>
      <c r="J64" s="6"/>
      <c r="K64" s="6">
        <v>4</v>
      </c>
    </row>
    <row r="65" spans="1:11" ht="30" customHeight="1" x14ac:dyDescent="0.2">
      <c r="A65" s="64"/>
      <c r="B65" s="41" t="s">
        <v>443</v>
      </c>
      <c r="C65" s="6" t="s">
        <v>21</v>
      </c>
      <c r="D65" s="6"/>
      <c r="E65" s="6" t="s">
        <v>42</v>
      </c>
      <c r="F65" s="6"/>
      <c r="G65" s="6"/>
      <c r="H65" s="6"/>
      <c r="I65" s="6"/>
      <c r="J65" s="6"/>
      <c r="K65" s="6">
        <v>20</v>
      </c>
    </row>
    <row r="66" spans="1:11" ht="30" customHeight="1" x14ac:dyDescent="0.2">
      <c r="A66" s="64"/>
      <c r="B66" s="41" t="s">
        <v>444</v>
      </c>
      <c r="C66" s="6" t="s">
        <v>55</v>
      </c>
      <c r="D66" s="6"/>
      <c r="E66" s="6" t="s">
        <v>42</v>
      </c>
      <c r="F66" s="6"/>
      <c r="G66" s="6"/>
      <c r="H66" s="6"/>
      <c r="I66" s="6"/>
      <c r="J66" s="6"/>
      <c r="K66" s="6">
        <v>58</v>
      </c>
    </row>
    <row r="67" spans="1:11" ht="30" customHeight="1" x14ac:dyDescent="0.2">
      <c r="A67" s="64"/>
      <c r="B67" s="43" t="s">
        <v>445</v>
      </c>
      <c r="C67" s="6" t="s">
        <v>21</v>
      </c>
      <c r="D67" s="6"/>
      <c r="E67" s="6" t="s">
        <v>42</v>
      </c>
      <c r="F67" s="6"/>
      <c r="G67" s="6"/>
      <c r="H67" s="6"/>
      <c r="I67" s="6"/>
      <c r="J67" s="6"/>
      <c r="K67" s="6"/>
    </row>
    <row r="68" spans="1:11" ht="30" customHeight="1" x14ac:dyDescent="0.2">
      <c r="A68" s="64"/>
      <c r="B68" s="44" t="s">
        <v>446</v>
      </c>
      <c r="C68" s="6" t="s">
        <v>21</v>
      </c>
      <c r="D68" s="6"/>
      <c r="E68" s="6" t="s">
        <v>42</v>
      </c>
      <c r="F68" s="6"/>
      <c r="G68" s="6"/>
      <c r="H68" s="6"/>
      <c r="I68" s="6"/>
      <c r="J68" s="6"/>
      <c r="K68" s="6">
        <v>3</v>
      </c>
    </row>
    <row r="69" spans="1:11" ht="30" customHeight="1" x14ac:dyDescent="0.2">
      <c r="A69" s="64"/>
      <c r="B69" s="44" t="s">
        <v>425</v>
      </c>
      <c r="C69" s="6" t="s">
        <v>21</v>
      </c>
      <c r="D69" s="6"/>
      <c r="E69" s="6" t="s">
        <v>42</v>
      </c>
      <c r="F69" s="6"/>
      <c r="G69" s="6"/>
      <c r="H69" s="6"/>
      <c r="I69" s="6"/>
      <c r="J69" s="6"/>
      <c r="K69" s="6">
        <v>24</v>
      </c>
    </row>
    <row r="70" spans="1:11" ht="30" customHeight="1" x14ac:dyDescent="0.2">
      <c r="A70" s="64"/>
      <c r="B70" s="44" t="s">
        <v>447</v>
      </c>
      <c r="C70" s="6" t="s">
        <v>21</v>
      </c>
      <c r="D70" s="6"/>
      <c r="E70" s="6" t="s">
        <v>42</v>
      </c>
      <c r="F70" s="6"/>
      <c r="G70" s="6"/>
      <c r="H70" s="6"/>
      <c r="I70" s="6"/>
      <c r="J70" s="6"/>
      <c r="K70" s="6"/>
    </row>
    <row r="71" spans="1:11" ht="30" customHeight="1" x14ac:dyDescent="0.2">
      <c r="A71" s="64"/>
      <c r="B71" s="45" t="s">
        <v>448</v>
      </c>
      <c r="C71" s="6" t="s">
        <v>21</v>
      </c>
      <c r="D71" s="6"/>
      <c r="E71" s="6" t="s">
        <v>42</v>
      </c>
      <c r="F71" s="6"/>
      <c r="G71" s="6"/>
      <c r="H71" s="6"/>
      <c r="I71" s="6"/>
      <c r="J71" s="6"/>
      <c r="K71" s="6">
        <v>2</v>
      </c>
    </row>
    <row r="72" spans="1:11" ht="30" customHeight="1" x14ac:dyDescent="0.2">
      <c r="A72" s="64"/>
      <c r="B72" s="45" t="s">
        <v>449</v>
      </c>
      <c r="C72" s="6" t="s">
        <v>21</v>
      </c>
      <c r="D72" s="6"/>
      <c r="E72" s="6" t="s">
        <v>42</v>
      </c>
      <c r="F72" s="6"/>
      <c r="G72" s="6"/>
      <c r="H72" s="6"/>
      <c r="I72" s="6"/>
      <c r="J72" s="6"/>
      <c r="K72" s="6">
        <v>3</v>
      </c>
    </row>
    <row r="73" spans="1:11" ht="30" customHeight="1" x14ac:dyDescent="0.2">
      <c r="A73" s="64"/>
      <c r="B73" s="45" t="s">
        <v>450</v>
      </c>
      <c r="C73" s="6" t="s">
        <v>21</v>
      </c>
      <c r="D73" s="6"/>
      <c r="E73" s="6" t="s">
        <v>42</v>
      </c>
      <c r="F73" s="6"/>
      <c r="G73" s="6"/>
      <c r="H73" s="6"/>
      <c r="I73" s="6"/>
      <c r="J73" s="6"/>
      <c r="K73" s="6">
        <v>10</v>
      </c>
    </row>
    <row r="74" spans="1:11" ht="30" customHeight="1" x14ac:dyDescent="0.2">
      <c r="A74" s="64"/>
      <c r="B74" s="45" t="s">
        <v>451</v>
      </c>
      <c r="C74" s="6" t="s">
        <v>21</v>
      </c>
      <c r="D74" s="6"/>
      <c r="E74" s="6" t="s">
        <v>42</v>
      </c>
      <c r="F74" s="6"/>
      <c r="G74" s="6"/>
      <c r="H74" s="6"/>
      <c r="I74" s="6"/>
      <c r="J74" s="6"/>
      <c r="K74" s="6">
        <v>0</v>
      </c>
    </row>
    <row r="75" spans="1:11" ht="30" customHeight="1" x14ac:dyDescent="0.2">
      <c r="A75" s="64"/>
      <c r="B75" s="45" t="s">
        <v>452</v>
      </c>
      <c r="C75" s="6" t="s">
        <v>21</v>
      </c>
      <c r="D75" s="6"/>
      <c r="E75" s="6" t="s">
        <v>42</v>
      </c>
      <c r="F75" s="6"/>
      <c r="G75" s="6"/>
      <c r="H75" s="6"/>
      <c r="I75" s="6"/>
      <c r="J75" s="6"/>
      <c r="K75" s="6">
        <v>12</v>
      </c>
    </row>
    <row r="76" spans="1:11" ht="30" customHeight="1" x14ac:dyDescent="0.2">
      <c r="A76" s="64"/>
      <c r="B76" s="45" t="s">
        <v>453</v>
      </c>
      <c r="C76" s="6" t="s">
        <v>21</v>
      </c>
      <c r="D76" s="6"/>
      <c r="E76" s="6" t="s">
        <v>42</v>
      </c>
      <c r="F76" s="6"/>
      <c r="G76" s="6"/>
      <c r="H76" s="6"/>
      <c r="I76" s="6"/>
      <c r="J76" s="6"/>
      <c r="K76" s="6">
        <v>24</v>
      </c>
    </row>
    <row r="77" spans="1:11" ht="30" customHeight="1" x14ac:dyDescent="0.2">
      <c r="A77" s="64"/>
      <c r="B77" s="45" t="s">
        <v>454</v>
      </c>
      <c r="C77" s="6" t="s">
        <v>21</v>
      </c>
      <c r="D77" s="6"/>
      <c r="E77" s="6" t="s">
        <v>42</v>
      </c>
      <c r="F77" s="6"/>
      <c r="G77" s="6"/>
      <c r="H77" s="6"/>
      <c r="I77" s="6"/>
      <c r="J77" s="6"/>
      <c r="K77" s="6">
        <v>5</v>
      </c>
    </row>
    <row r="78" spans="1:11" ht="30" customHeight="1" x14ac:dyDescent="0.2">
      <c r="A78" s="64"/>
      <c r="B78" s="44" t="s">
        <v>455</v>
      </c>
      <c r="C78" s="6" t="s">
        <v>21</v>
      </c>
      <c r="D78" s="6"/>
      <c r="E78" s="6" t="s">
        <v>42</v>
      </c>
      <c r="F78" s="6"/>
      <c r="G78" s="6"/>
      <c r="H78" s="6"/>
      <c r="I78" s="6"/>
      <c r="J78" s="6"/>
      <c r="K78" s="6"/>
    </row>
    <row r="79" spans="1:11" ht="30" customHeight="1" x14ac:dyDescent="0.2">
      <c r="A79" s="64"/>
      <c r="B79" s="45" t="s">
        <v>456</v>
      </c>
      <c r="C79" s="6" t="s">
        <v>21</v>
      </c>
      <c r="D79" s="6"/>
      <c r="E79" s="6" t="s">
        <v>42</v>
      </c>
      <c r="F79" s="6"/>
      <c r="G79" s="6"/>
      <c r="H79" s="6"/>
      <c r="I79" s="6"/>
      <c r="J79" s="6"/>
      <c r="K79" s="6">
        <v>30</v>
      </c>
    </row>
    <row r="80" spans="1:11" ht="30" customHeight="1" x14ac:dyDescent="0.2">
      <c r="A80" s="64"/>
      <c r="B80" s="38" t="s">
        <v>457</v>
      </c>
      <c r="C80" s="6" t="s">
        <v>21</v>
      </c>
      <c r="D80" s="6"/>
      <c r="E80" s="6" t="s">
        <v>42</v>
      </c>
      <c r="F80" s="6"/>
      <c r="G80" s="6"/>
      <c r="H80" s="6"/>
      <c r="I80" s="6"/>
      <c r="J80" s="6"/>
      <c r="K80" s="6">
        <v>12</v>
      </c>
    </row>
    <row r="81" spans="1:11" ht="17.25" customHeight="1" x14ac:dyDescent="0.2">
      <c r="A81" s="27"/>
      <c r="B81" s="40"/>
      <c r="C81" s="5"/>
      <c r="D81" s="5"/>
      <c r="E81" s="5"/>
      <c r="F81" s="5"/>
      <c r="G81" s="5"/>
      <c r="H81" s="5"/>
      <c r="I81" s="5"/>
      <c r="J81" s="5"/>
      <c r="K81" s="5"/>
    </row>
    <row r="82" spans="1:11" ht="30" customHeight="1" x14ac:dyDescent="0.2">
      <c r="A82" s="63" t="s">
        <v>7</v>
      </c>
      <c r="B82" s="41" t="s">
        <v>458</v>
      </c>
      <c r="C82" s="6" t="s">
        <v>21</v>
      </c>
      <c r="D82" s="6"/>
      <c r="E82" s="6" t="s">
        <v>42</v>
      </c>
      <c r="F82" s="6"/>
      <c r="G82" s="6"/>
      <c r="H82" s="6"/>
      <c r="I82" s="6"/>
      <c r="J82" s="6"/>
      <c r="K82" s="6">
        <v>109</v>
      </c>
    </row>
    <row r="83" spans="1:11" ht="30" customHeight="1" x14ac:dyDescent="0.2">
      <c r="A83" s="63"/>
      <c r="B83" s="41" t="s">
        <v>459</v>
      </c>
      <c r="C83" s="6" t="s">
        <v>21</v>
      </c>
      <c r="D83" s="6"/>
      <c r="E83" s="6" t="s">
        <v>42</v>
      </c>
      <c r="F83" s="6"/>
      <c r="G83" s="6"/>
      <c r="H83" s="6"/>
      <c r="I83" s="6"/>
      <c r="J83" s="6"/>
      <c r="K83" s="6">
        <v>3</v>
      </c>
    </row>
    <row r="84" spans="1:11" ht="30" customHeight="1" x14ac:dyDescent="0.2">
      <c r="A84" s="63"/>
      <c r="B84" s="41" t="s">
        <v>460</v>
      </c>
      <c r="C84" s="6" t="s">
        <v>21</v>
      </c>
      <c r="D84" s="6"/>
      <c r="E84" s="6" t="s">
        <v>42</v>
      </c>
      <c r="F84" s="6"/>
      <c r="G84" s="6"/>
      <c r="H84" s="6"/>
      <c r="I84" s="6"/>
      <c r="J84" s="6"/>
      <c r="K84" s="6">
        <v>5</v>
      </c>
    </row>
    <row r="85" spans="1:11" ht="30" customHeight="1" x14ac:dyDescent="0.2">
      <c r="A85" s="63"/>
      <c r="B85" s="41" t="s">
        <v>461</v>
      </c>
      <c r="C85" s="6" t="s">
        <v>21</v>
      </c>
      <c r="D85" s="6"/>
      <c r="E85" s="6" t="s">
        <v>42</v>
      </c>
      <c r="F85" s="6"/>
      <c r="G85" s="6"/>
      <c r="H85" s="6"/>
      <c r="I85" s="6"/>
      <c r="J85" s="6"/>
      <c r="K85" s="6">
        <v>9</v>
      </c>
    </row>
    <row r="86" spans="1:11" ht="30" customHeight="1" x14ac:dyDescent="0.2">
      <c r="A86" s="63"/>
      <c r="B86" s="41" t="s">
        <v>462</v>
      </c>
      <c r="C86" s="6" t="s">
        <v>21</v>
      </c>
      <c r="D86" s="6"/>
      <c r="E86" s="6" t="s">
        <v>42</v>
      </c>
      <c r="F86" s="6"/>
      <c r="G86" s="6"/>
      <c r="H86" s="6"/>
      <c r="I86" s="6"/>
      <c r="J86" s="6"/>
      <c r="K86" s="6">
        <v>0</v>
      </c>
    </row>
    <row r="87" spans="1:11" ht="30" customHeight="1" x14ac:dyDescent="0.2">
      <c r="A87" s="63"/>
      <c r="B87" s="41" t="s">
        <v>463</v>
      </c>
      <c r="C87" s="6" t="s">
        <v>21</v>
      </c>
      <c r="D87" s="6"/>
      <c r="E87" s="6" t="s">
        <v>42</v>
      </c>
      <c r="F87" s="6"/>
      <c r="G87" s="6"/>
      <c r="H87" s="6"/>
      <c r="I87" s="6"/>
      <c r="J87" s="6"/>
      <c r="K87" s="6">
        <v>25</v>
      </c>
    </row>
    <row r="88" spans="1:11" ht="30" customHeight="1" x14ac:dyDescent="0.2">
      <c r="A88" s="63"/>
      <c r="B88" s="41" t="s">
        <v>464</v>
      </c>
      <c r="C88" s="6" t="s">
        <v>21</v>
      </c>
      <c r="D88" s="6"/>
      <c r="E88" s="6" t="s">
        <v>42</v>
      </c>
      <c r="F88" s="6"/>
      <c r="G88" s="6"/>
      <c r="H88" s="6"/>
      <c r="I88" s="6"/>
      <c r="J88" s="6"/>
      <c r="K88" s="6">
        <v>0</v>
      </c>
    </row>
    <row r="89" spans="1:11" ht="30" customHeight="1" x14ac:dyDescent="0.2">
      <c r="A89" s="63"/>
      <c r="B89" s="41" t="s">
        <v>465</v>
      </c>
      <c r="C89" s="6" t="s">
        <v>21</v>
      </c>
      <c r="D89" s="6"/>
      <c r="E89" s="6" t="s">
        <v>42</v>
      </c>
      <c r="F89" s="6"/>
      <c r="G89" s="6"/>
      <c r="H89" s="6"/>
      <c r="I89" s="6"/>
      <c r="J89" s="6"/>
      <c r="K89" s="6">
        <v>0</v>
      </c>
    </row>
    <row r="90" spans="1:11" ht="30" customHeight="1" x14ac:dyDescent="0.2">
      <c r="A90" s="63"/>
      <c r="B90" s="41" t="s">
        <v>466</v>
      </c>
      <c r="C90" s="6" t="s">
        <v>21</v>
      </c>
      <c r="D90" s="6"/>
      <c r="E90" s="6" t="s">
        <v>42</v>
      </c>
      <c r="F90" s="6"/>
      <c r="G90" s="6"/>
      <c r="H90" s="6"/>
      <c r="I90" s="6"/>
      <c r="J90" s="6"/>
      <c r="K90" s="6">
        <v>0</v>
      </c>
    </row>
    <row r="91" spans="1:11" ht="22.15" customHeight="1" x14ac:dyDescent="0.2">
      <c r="A91" s="63"/>
      <c r="B91" s="41" t="s">
        <v>467</v>
      </c>
      <c r="C91" s="6" t="s">
        <v>21</v>
      </c>
      <c r="D91" s="6"/>
      <c r="E91" s="6" t="s">
        <v>42</v>
      </c>
      <c r="F91" s="6"/>
      <c r="G91" s="6"/>
      <c r="H91" s="6"/>
      <c r="I91" s="6"/>
      <c r="J91" s="6"/>
      <c r="K91" s="6">
        <v>10</v>
      </c>
    </row>
    <row r="92" spans="1:11" ht="22.15" customHeight="1" x14ac:dyDescent="0.2">
      <c r="A92" s="63"/>
      <c r="B92" s="41" t="s">
        <v>468</v>
      </c>
      <c r="C92" s="6" t="s">
        <v>21</v>
      </c>
      <c r="D92" s="6"/>
      <c r="E92" s="6" t="s">
        <v>42</v>
      </c>
      <c r="F92" s="6"/>
      <c r="G92" s="6"/>
      <c r="H92" s="6"/>
      <c r="I92" s="6"/>
      <c r="J92" s="6"/>
      <c r="K92" s="6">
        <v>0</v>
      </c>
    </row>
    <row r="93" spans="1:11" ht="22.15" customHeight="1" x14ac:dyDescent="0.2">
      <c r="A93" s="63"/>
      <c r="B93" s="41" t="s">
        <v>469</v>
      </c>
      <c r="C93" s="6" t="s">
        <v>21</v>
      </c>
      <c r="D93" s="6"/>
      <c r="E93" s="6" t="s">
        <v>42</v>
      </c>
      <c r="F93" s="6"/>
      <c r="G93" s="6"/>
      <c r="H93" s="6"/>
      <c r="I93" s="6"/>
      <c r="J93" s="6"/>
      <c r="K93" s="6">
        <v>0</v>
      </c>
    </row>
    <row r="94" spans="1:11" ht="22.15" customHeight="1" x14ac:dyDescent="0.2">
      <c r="A94" s="63"/>
      <c r="B94" s="41" t="s">
        <v>470</v>
      </c>
      <c r="C94" s="6" t="s">
        <v>21</v>
      </c>
      <c r="D94" s="6"/>
      <c r="E94" s="6" t="s">
        <v>42</v>
      </c>
      <c r="F94" s="6"/>
      <c r="G94" s="6"/>
      <c r="H94" s="6"/>
      <c r="I94" s="6"/>
      <c r="J94" s="6"/>
      <c r="K94" s="6">
        <v>9</v>
      </c>
    </row>
    <row r="95" spans="1:11" ht="22.15" customHeight="1" x14ac:dyDescent="0.2">
      <c r="A95" s="63"/>
      <c r="B95" s="41" t="s">
        <v>471</v>
      </c>
      <c r="C95" s="6" t="s">
        <v>21</v>
      </c>
      <c r="D95" s="6"/>
      <c r="E95" s="6" t="s">
        <v>42</v>
      </c>
      <c r="F95" s="6"/>
      <c r="G95" s="6"/>
      <c r="H95" s="6"/>
      <c r="I95" s="6"/>
      <c r="J95" s="6"/>
      <c r="K95" s="6">
        <v>12</v>
      </c>
    </row>
    <row r="96" spans="1:11" ht="30" customHeight="1" x14ac:dyDescent="0.2">
      <c r="A96" s="74" t="s">
        <v>57</v>
      </c>
      <c r="B96" s="41" t="s">
        <v>58</v>
      </c>
      <c r="C96" s="6" t="s">
        <v>59</v>
      </c>
      <c r="D96" s="6"/>
      <c r="E96" s="6" t="s">
        <v>42</v>
      </c>
      <c r="F96" s="6"/>
      <c r="G96" s="6"/>
      <c r="H96" s="6"/>
      <c r="I96" s="6"/>
      <c r="J96" s="6"/>
      <c r="K96" s="6">
        <v>11</v>
      </c>
    </row>
    <row r="97" spans="1:11" ht="30" customHeight="1" x14ac:dyDescent="0.2">
      <c r="A97" s="76"/>
      <c r="B97" s="41" t="s">
        <v>60</v>
      </c>
      <c r="C97" s="6" t="s">
        <v>61</v>
      </c>
      <c r="D97" s="6"/>
      <c r="E97" s="6" t="s">
        <v>42</v>
      </c>
      <c r="F97" s="6"/>
      <c r="G97" s="6"/>
      <c r="H97" s="6"/>
      <c r="I97" s="6"/>
      <c r="J97" s="6"/>
      <c r="K97" s="6">
        <v>0</v>
      </c>
    </row>
    <row r="98" spans="1:11" ht="30" customHeight="1" x14ac:dyDescent="0.2">
      <c r="A98" s="63" t="s">
        <v>56</v>
      </c>
      <c r="B98" s="41" t="s">
        <v>472</v>
      </c>
      <c r="C98" s="6" t="s">
        <v>21</v>
      </c>
      <c r="D98" s="6"/>
      <c r="E98" s="6" t="s">
        <v>42</v>
      </c>
      <c r="F98" s="6"/>
      <c r="G98" s="6"/>
      <c r="H98" s="6"/>
      <c r="I98" s="6"/>
      <c r="J98" s="6"/>
      <c r="K98" s="6">
        <v>4</v>
      </c>
    </row>
    <row r="99" spans="1:11" ht="30" customHeight="1" x14ac:dyDescent="0.2">
      <c r="A99" s="63"/>
      <c r="B99" s="41" t="s">
        <v>473</v>
      </c>
      <c r="C99" s="6" t="s">
        <v>21</v>
      </c>
      <c r="D99" s="6"/>
      <c r="E99" s="6" t="s">
        <v>42</v>
      </c>
      <c r="F99" s="6"/>
      <c r="G99" s="6"/>
      <c r="H99" s="6"/>
      <c r="I99" s="6"/>
      <c r="J99" s="6"/>
      <c r="K99" s="6">
        <v>3</v>
      </c>
    </row>
    <row r="100" spans="1:11" ht="30" customHeight="1" x14ac:dyDescent="0.2">
      <c r="A100" s="63"/>
      <c r="B100" s="41" t="s">
        <v>474</v>
      </c>
      <c r="C100" s="6" t="s">
        <v>21</v>
      </c>
      <c r="D100" s="6"/>
      <c r="E100" s="6" t="s">
        <v>42</v>
      </c>
      <c r="F100" s="6"/>
      <c r="G100" s="6"/>
      <c r="H100" s="6"/>
      <c r="I100" s="6"/>
      <c r="J100" s="6"/>
      <c r="K100" s="6">
        <v>5</v>
      </c>
    </row>
    <row r="101" spans="1:11" ht="30" customHeight="1" x14ac:dyDescent="0.2">
      <c r="A101" s="63"/>
      <c r="B101" s="41" t="s">
        <v>475</v>
      </c>
      <c r="C101" s="6" t="s">
        <v>21</v>
      </c>
      <c r="D101" s="6"/>
      <c r="E101" s="6" t="s">
        <v>42</v>
      </c>
      <c r="F101" s="6"/>
      <c r="G101" s="6"/>
      <c r="H101" s="6"/>
      <c r="I101" s="6"/>
      <c r="J101" s="6"/>
      <c r="K101" s="6">
        <v>1</v>
      </c>
    </row>
    <row r="102" spans="1:11" ht="30" customHeight="1" x14ac:dyDescent="0.2">
      <c r="A102" s="63"/>
      <c r="B102" s="41" t="s">
        <v>476</v>
      </c>
      <c r="C102" s="6" t="s">
        <v>21</v>
      </c>
      <c r="D102" s="6"/>
      <c r="E102" s="6" t="s">
        <v>42</v>
      </c>
      <c r="F102" s="6"/>
      <c r="G102" s="6"/>
      <c r="H102" s="6"/>
      <c r="I102" s="6"/>
      <c r="J102" s="6"/>
      <c r="K102" s="6">
        <v>3</v>
      </c>
    </row>
    <row r="103" spans="1:11" ht="30" customHeight="1" x14ac:dyDescent="0.2">
      <c r="A103" s="63"/>
      <c r="B103" s="41" t="s">
        <v>477</v>
      </c>
      <c r="C103" s="6" t="s">
        <v>21</v>
      </c>
      <c r="D103" s="6"/>
      <c r="E103" s="6" t="s">
        <v>42</v>
      </c>
      <c r="F103" s="6"/>
      <c r="G103" s="6"/>
      <c r="H103" s="6"/>
      <c r="I103" s="6"/>
      <c r="J103" s="6"/>
      <c r="K103" s="6">
        <v>0</v>
      </c>
    </row>
    <row r="104" spans="1:11" ht="30" customHeight="1" x14ac:dyDescent="0.2">
      <c r="A104" s="63"/>
      <c r="B104" s="41" t="s">
        <v>478</v>
      </c>
      <c r="C104" s="6" t="s">
        <v>21</v>
      </c>
      <c r="D104" s="6"/>
      <c r="E104" s="6" t="s">
        <v>42</v>
      </c>
      <c r="F104" s="6"/>
      <c r="G104" s="6"/>
      <c r="H104" s="6"/>
      <c r="I104" s="6"/>
      <c r="J104" s="6"/>
      <c r="K104" s="6">
        <v>8</v>
      </c>
    </row>
    <row r="105" spans="1:11" ht="30" customHeight="1" x14ac:dyDescent="0.2">
      <c r="A105" s="63"/>
      <c r="B105" s="41" t="s">
        <v>479</v>
      </c>
      <c r="C105" s="6" t="s">
        <v>21</v>
      </c>
      <c r="D105" s="6"/>
      <c r="E105" s="6" t="s">
        <v>42</v>
      </c>
      <c r="F105" s="6"/>
      <c r="G105" s="6"/>
      <c r="H105" s="6"/>
      <c r="I105" s="6"/>
      <c r="J105" s="6"/>
      <c r="K105" s="6">
        <v>0</v>
      </c>
    </row>
    <row r="106" spans="1:11" ht="30" customHeight="1" x14ac:dyDescent="0.2">
      <c r="A106" s="63"/>
      <c r="B106" s="41" t="s">
        <v>480</v>
      </c>
      <c r="C106" s="6" t="s">
        <v>21</v>
      </c>
      <c r="D106" s="6"/>
      <c r="E106" s="6" t="s">
        <v>42</v>
      </c>
      <c r="F106" s="6"/>
      <c r="G106" s="6"/>
      <c r="H106" s="6"/>
      <c r="I106" s="6"/>
      <c r="J106" s="6"/>
      <c r="K106" s="6">
        <v>10</v>
      </c>
    </row>
    <row r="107" spans="1:11" ht="30" customHeight="1" x14ac:dyDescent="0.2">
      <c r="A107" s="63"/>
      <c r="B107" s="41" t="s">
        <v>481</v>
      </c>
      <c r="C107" s="6" t="s">
        <v>21</v>
      </c>
      <c r="D107" s="6"/>
      <c r="E107" s="6" t="s">
        <v>42</v>
      </c>
      <c r="F107" s="6"/>
      <c r="G107" s="6"/>
      <c r="H107" s="6"/>
      <c r="I107" s="6"/>
      <c r="J107" s="6"/>
      <c r="K107" s="6">
        <v>2</v>
      </c>
    </row>
    <row r="108" spans="1:11" ht="30" customHeight="1" x14ac:dyDescent="0.2">
      <c r="A108" s="63"/>
      <c r="B108" s="41" t="s">
        <v>482</v>
      </c>
      <c r="C108" s="6" t="s">
        <v>21</v>
      </c>
      <c r="D108" s="6"/>
      <c r="E108" s="6" t="s">
        <v>42</v>
      </c>
      <c r="F108" s="6"/>
      <c r="G108" s="6"/>
      <c r="H108" s="6"/>
      <c r="I108" s="6"/>
      <c r="J108" s="6"/>
      <c r="K108" s="6">
        <v>0</v>
      </c>
    </row>
    <row r="109" spans="1:11" ht="30" customHeight="1" x14ac:dyDescent="0.2">
      <c r="A109" s="63"/>
      <c r="B109" s="41" t="s">
        <v>483</v>
      </c>
      <c r="C109" s="6" t="s">
        <v>21</v>
      </c>
      <c r="D109" s="6"/>
      <c r="E109" s="6" t="s">
        <v>42</v>
      </c>
      <c r="F109" s="6"/>
      <c r="G109" s="6"/>
      <c r="H109" s="6"/>
      <c r="I109" s="6"/>
      <c r="J109" s="6"/>
      <c r="K109" s="6">
        <v>2</v>
      </c>
    </row>
    <row r="110" spans="1:11" ht="22.15" customHeight="1" x14ac:dyDescent="0.2">
      <c r="A110" s="63"/>
      <c r="B110" s="41" t="s">
        <v>484</v>
      </c>
      <c r="C110" s="6" t="s">
        <v>21</v>
      </c>
      <c r="D110" s="6"/>
      <c r="E110" s="6" t="s">
        <v>42</v>
      </c>
      <c r="F110" s="6"/>
      <c r="G110" s="6"/>
      <c r="H110" s="6"/>
      <c r="I110" s="6"/>
      <c r="J110" s="6"/>
      <c r="K110" s="6">
        <v>2</v>
      </c>
    </row>
    <row r="111" spans="1:11" ht="22.15" customHeight="1" x14ac:dyDescent="0.2">
      <c r="A111" s="63"/>
      <c r="B111" s="41" t="s">
        <v>485</v>
      </c>
      <c r="C111" s="6" t="s">
        <v>21</v>
      </c>
      <c r="D111" s="6"/>
      <c r="E111" s="6" t="s">
        <v>42</v>
      </c>
      <c r="F111" s="6"/>
      <c r="G111" s="6"/>
      <c r="H111" s="6"/>
      <c r="I111" s="6"/>
      <c r="J111" s="6"/>
      <c r="K111" s="6">
        <v>24</v>
      </c>
    </row>
    <row r="112" spans="1:11" ht="22.15" customHeight="1" x14ac:dyDescent="0.2">
      <c r="A112" s="63"/>
      <c r="B112" s="41" t="s">
        <v>486</v>
      </c>
      <c r="C112" s="6" t="s">
        <v>21</v>
      </c>
      <c r="D112" s="6"/>
      <c r="E112" s="6" t="s">
        <v>42</v>
      </c>
      <c r="F112" s="6"/>
      <c r="G112" s="6"/>
      <c r="H112" s="6"/>
      <c r="I112" s="6"/>
      <c r="J112" s="6"/>
      <c r="K112" s="6">
        <v>24</v>
      </c>
    </row>
  </sheetData>
  <mergeCells count="7">
    <mergeCell ref="A98:A112"/>
    <mergeCell ref="A58:A80"/>
    <mergeCell ref="A2:K4"/>
    <mergeCell ref="A8:A35"/>
    <mergeCell ref="A37:A56"/>
    <mergeCell ref="A82:A95"/>
    <mergeCell ref="A96:A97"/>
  </mergeCells>
  <phoneticPr fontId="2" type="noConversion"/>
  <printOptions horizontalCentered="1" verticalCentered="1"/>
  <pageMargins left="0.39370078740157483" right="0.39370078740157483" top="0.59055118110236227" bottom="0.59055118110236227" header="0.51181102362204722" footer="0.51181102362204722"/>
  <pageSetup paperSize="9" scale="51" fitToHeight="0" orientation="landscape" r:id="rId1"/>
  <headerFooter alignWithMargins="0"/>
  <rowBreaks count="1" manualBreakCount="1">
    <brk id="5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AD5B4-31B1-48B8-B9D0-99BFC5E6FFD4}">
  <sheetPr>
    <pageSetUpPr fitToPage="1"/>
  </sheetPr>
  <dimension ref="A1:O39"/>
  <sheetViews>
    <sheetView view="pageBreakPreview" topLeftCell="B27" zoomScaleNormal="75" zoomScaleSheetLayoutView="100" workbookViewId="0">
      <selection activeCell="F12" sqref="F12"/>
    </sheetView>
  </sheetViews>
  <sheetFormatPr baseColWidth="10" defaultColWidth="11.42578125" defaultRowHeight="12.75" x14ac:dyDescent="0.2"/>
  <cols>
    <col min="1" max="1" width="26" style="1" customWidth="1"/>
    <col min="2" max="2" width="67.85546875" style="1" customWidth="1"/>
    <col min="3" max="3" width="24.7109375" style="1" bestFit="1" customWidth="1"/>
    <col min="4" max="4" width="17.5703125" style="1" bestFit="1" customWidth="1"/>
    <col min="5" max="5" width="22.140625" style="1" bestFit="1" customWidth="1"/>
    <col min="6" max="6" width="21.28515625" style="1" bestFit="1" customWidth="1"/>
    <col min="7" max="7" width="15.140625" style="1" bestFit="1" customWidth="1"/>
    <col min="8" max="8" width="22.5703125" style="1" bestFit="1" customWidth="1"/>
    <col min="9" max="9" width="9.7109375" style="1" bestFit="1" customWidth="1"/>
    <col min="10" max="10" width="23.42578125" style="1" bestFit="1" customWidth="1"/>
    <col min="11" max="11" width="34.42578125" style="1" customWidth="1"/>
    <col min="12" max="12" width="0.28515625" style="8" hidden="1" customWidth="1"/>
    <col min="13" max="14" width="11.42578125" style="8"/>
    <col min="15" max="15" width="45.5703125" style="8" customWidth="1"/>
    <col min="16" max="16384" width="11.42578125" style="8"/>
  </cols>
  <sheetData>
    <row r="1" spans="1:11" s="1" customFormat="1" x14ac:dyDescent="0.2"/>
    <row r="2" spans="1:11" s="1" customFormat="1" ht="13.5" thickBot="1" x14ac:dyDescent="0.25"/>
    <row r="3" spans="1:11" s="1" customFormat="1" ht="12.75" customHeight="1" x14ac:dyDescent="0.2">
      <c r="A3" s="65" t="s">
        <v>852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s="1" customFormat="1" ht="12.75" customHeight="1" x14ac:dyDescent="0.2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11" s="1" customFormat="1" ht="132.75" customHeight="1" thickBot="1" x14ac:dyDescent="0.25">
      <c r="A5" s="71"/>
      <c r="B5" s="72"/>
      <c r="C5" s="72"/>
      <c r="D5" s="72"/>
      <c r="E5" s="72"/>
      <c r="F5" s="72"/>
      <c r="G5" s="72"/>
      <c r="H5" s="72"/>
      <c r="I5" s="72"/>
      <c r="J5" s="72"/>
      <c r="K5" s="72"/>
    </row>
    <row r="6" spans="1:11" s="1" customFormat="1" x14ac:dyDescent="0.2"/>
    <row r="7" spans="1:11" ht="219.75" customHeight="1" x14ac:dyDescent="0.2">
      <c r="A7" s="4" t="s">
        <v>1</v>
      </c>
      <c r="B7" s="4" t="s">
        <v>0</v>
      </c>
      <c r="C7" s="12" t="s">
        <v>40</v>
      </c>
      <c r="D7" s="4" t="s">
        <v>44</v>
      </c>
      <c r="E7" s="4" t="s">
        <v>45</v>
      </c>
      <c r="F7" s="4" t="s">
        <v>54</v>
      </c>
      <c r="G7" s="4" t="s">
        <v>46</v>
      </c>
      <c r="H7" s="4" t="s">
        <v>47</v>
      </c>
      <c r="I7" s="4" t="s">
        <v>41</v>
      </c>
      <c r="J7" s="4" t="s">
        <v>48</v>
      </c>
      <c r="K7" s="4" t="s">
        <v>859</v>
      </c>
    </row>
    <row r="8" spans="1:11" ht="30" customHeight="1" x14ac:dyDescent="0.25">
      <c r="A8" s="63" t="s">
        <v>8</v>
      </c>
      <c r="B8" s="41" t="s">
        <v>487</v>
      </c>
      <c r="C8" s="6" t="s">
        <v>25</v>
      </c>
      <c r="D8" s="6"/>
      <c r="E8" s="23" t="s">
        <v>43</v>
      </c>
      <c r="F8" s="6"/>
      <c r="G8" s="6"/>
      <c r="H8" s="6"/>
      <c r="I8" s="6"/>
      <c r="J8" s="6"/>
      <c r="K8" s="6">
        <v>12</v>
      </c>
    </row>
    <row r="9" spans="1:11" ht="30" customHeight="1" x14ac:dyDescent="0.25">
      <c r="A9" s="63"/>
      <c r="B9" s="41" t="s">
        <v>488</v>
      </c>
      <c r="C9" s="6" t="s">
        <v>25</v>
      </c>
      <c r="D9" s="6"/>
      <c r="E9" s="23" t="s">
        <v>43</v>
      </c>
      <c r="F9" s="6"/>
      <c r="G9" s="6"/>
      <c r="H9" s="6"/>
      <c r="I9" s="6"/>
      <c r="J9" s="6"/>
      <c r="K9" s="6">
        <v>2</v>
      </c>
    </row>
    <row r="10" spans="1:11" ht="30" customHeight="1" x14ac:dyDescent="0.25">
      <c r="A10" s="63"/>
      <c r="B10" s="41" t="s">
        <v>489</v>
      </c>
      <c r="C10" s="6" t="s">
        <v>24</v>
      </c>
      <c r="D10" s="6"/>
      <c r="E10" s="23" t="s">
        <v>43</v>
      </c>
      <c r="F10" s="6"/>
      <c r="G10" s="6"/>
      <c r="H10" s="6"/>
      <c r="I10" s="6"/>
      <c r="J10" s="6"/>
      <c r="K10" s="6">
        <v>26</v>
      </c>
    </row>
    <row r="11" spans="1:11" ht="30" customHeight="1" x14ac:dyDescent="0.25">
      <c r="A11" s="63"/>
      <c r="B11" s="41" t="s">
        <v>490</v>
      </c>
      <c r="C11" s="6" t="s">
        <v>26</v>
      </c>
      <c r="D11" s="6"/>
      <c r="E11" s="23" t="s">
        <v>43</v>
      </c>
      <c r="F11" s="6"/>
      <c r="G11" s="6"/>
      <c r="H11" s="6"/>
      <c r="I11" s="6"/>
      <c r="J11" s="6"/>
      <c r="K11" s="6">
        <v>19</v>
      </c>
    </row>
    <row r="12" spans="1:11" ht="30" customHeight="1" x14ac:dyDescent="0.25">
      <c r="A12" s="77"/>
      <c r="B12" s="41" t="s">
        <v>491</v>
      </c>
      <c r="C12" s="6" t="s">
        <v>25</v>
      </c>
      <c r="D12" s="6"/>
      <c r="E12" s="23" t="s">
        <v>43</v>
      </c>
      <c r="F12" s="6"/>
      <c r="G12" s="6"/>
      <c r="H12" s="6"/>
      <c r="I12" s="6"/>
      <c r="J12" s="6"/>
      <c r="K12" s="6">
        <v>0</v>
      </c>
    </row>
    <row r="13" spans="1:11" ht="30" customHeight="1" x14ac:dyDescent="0.25">
      <c r="A13" s="77"/>
      <c r="B13" s="41" t="s">
        <v>492</v>
      </c>
      <c r="C13" s="6" t="s">
        <v>25</v>
      </c>
      <c r="D13" s="6"/>
      <c r="E13" s="23" t="s">
        <v>43</v>
      </c>
      <c r="F13" s="6"/>
      <c r="G13" s="6"/>
      <c r="H13" s="6"/>
      <c r="I13" s="6"/>
      <c r="J13" s="6"/>
      <c r="K13" s="6">
        <v>15</v>
      </c>
    </row>
    <row r="14" spans="1:11" ht="30" customHeight="1" x14ac:dyDescent="0.25">
      <c r="A14" s="77"/>
      <c r="B14" s="41" t="s">
        <v>493</v>
      </c>
      <c r="C14" s="6" t="s">
        <v>25</v>
      </c>
      <c r="D14" s="6"/>
      <c r="E14" s="23" t="s">
        <v>43</v>
      </c>
      <c r="F14" s="6"/>
      <c r="G14" s="6"/>
      <c r="H14" s="6"/>
      <c r="I14" s="6"/>
      <c r="J14" s="6"/>
      <c r="K14" s="6">
        <v>19</v>
      </c>
    </row>
    <row r="15" spans="1:11" ht="30" customHeight="1" x14ac:dyDescent="0.25">
      <c r="A15" s="77"/>
      <c r="B15" s="41" t="s">
        <v>494</v>
      </c>
      <c r="C15" s="6" t="s">
        <v>25</v>
      </c>
      <c r="D15" s="6"/>
      <c r="E15" s="23" t="s">
        <v>43</v>
      </c>
      <c r="F15" s="6"/>
      <c r="G15" s="6"/>
      <c r="H15" s="6"/>
      <c r="I15" s="6"/>
      <c r="J15" s="6"/>
      <c r="K15" s="6">
        <v>22</v>
      </c>
    </row>
    <row r="16" spans="1:11" ht="30" customHeight="1" x14ac:dyDescent="0.25">
      <c r="A16" s="77"/>
      <c r="B16" s="41" t="s">
        <v>495</v>
      </c>
      <c r="C16" s="6" t="s">
        <v>26</v>
      </c>
      <c r="D16" s="6"/>
      <c r="E16" s="23" t="s">
        <v>43</v>
      </c>
      <c r="F16" s="6"/>
      <c r="G16" s="6"/>
      <c r="H16" s="6"/>
      <c r="I16" s="6"/>
      <c r="J16" s="6"/>
      <c r="K16" s="6">
        <v>18</v>
      </c>
    </row>
    <row r="17" spans="1:15" ht="30" customHeight="1" x14ac:dyDescent="0.25">
      <c r="A17" s="77"/>
      <c r="B17" s="41" t="s">
        <v>496</v>
      </c>
      <c r="C17" s="6" t="s">
        <v>25</v>
      </c>
      <c r="D17" s="6"/>
      <c r="E17" s="23" t="s">
        <v>43</v>
      </c>
      <c r="F17" s="6"/>
      <c r="G17" s="6"/>
      <c r="H17" s="6"/>
      <c r="I17" s="6"/>
      <c r="J17" s="6"/>
      <c r="K17" s="6">
        <v>27</v>
      </c>
    </row>
    <row r="18" spans="1:15" ht="30" customHeight="1" x14ac:dyDescent="0.35">
      <c r="A18" s="77"/>
      <c r="B18" s="41" t="s">
        <v>497</v>
      </c>
      <c r="C18" s="6" t="s">
        <v>25</v>
      </c>
      <c r="D18" s="6"/>
      <c r="E18" s="23" t="s">
        <v>43</v>
      </c>
      <c r="F18" s="6"/>
      <c r="G18" s="6"/>
      <c r="H18" s="6"/>
      <c r="I18" s="6"/>
      <c r="J18" s="6"/>
      <c r="K18" s="6">
        <v>68</v>
      </c>
      <c r="M18" s="14"/>
      <c r="N18" s="14"/>
      <c r="O18" s="14"/>
    </row>
    <row r="19" spans="1:15" ht="30" customHeight="1" x14ac:dyDescent="0.25">
      <c r="A19" s="77"/>
      <c r="B19" s="41" t="s">
        <v>498</v>
      </c>
      <c r="C19" s="6" t="s">
        <v>25</v>
      </c>
      <c r="D19" s="6"/>
      <c r="E19" s="23" t="s">
        <v>43</v>
      </c>
      <c r="F19" s="6"/>
      <c r="G19" s="6"/>
      <c r="H19" s="6"/>
      <c r="I19" s="6"/>
      <c r="J19" s="6"/>
      <c r="K19" s="6">
        <v>8</v>
      </c>
    </row>
    <row r="20" spans="1:15" ht="30" customHeight="1" x14ac:dyDescent="0.25">
      <c r="A20" s="77"/>
      <c r="B20" s="41" t="s">
        <v>499</v>
      </c>
      <c r="C20" s="6" t="s">
        <v>24</v>
      </c>
      <c r="D20" s="6"/>
      <c r="E20" s="23" t="s">
        <v>43</v>
      </c>
      <c r="F20" s="6"/>
      <c r="G20" s="6"/>
      <c r="H20" s="6"/>
      <c r="I20" s="6"/>
      <c r="J20" s="6"/>
      <c r="K20" s="6">
        <v>0</v>
      </c>
    </row>
    <row r="21" spans="1:15" ht="30" customHeight="1" x14ac:dyDescent="0.25">
      <c r="A21" s="77"/>
      <c r="B21" s="41" t="s">
        <v>500</v>
      </c>
      <c r="C21" s="6" t="s">
        <v>25</v>
      </c>
      <c r="D21" s="6"/>
      <c r="E21" s="23" t="s">
        <v>43</v>
      </c>
      <c r="F21" s="6"/>
      <c r="G21" s="6"/>
      <c r="H21" s="6"/>
      <c r="I21" s="6"/>
      <c r="J21" s="6"/>
      <c r="K21" s="6">
        <v>3</v>
      </c>
    </row>
    <row r="22" spans="1:15" ht="30" customHeight="1" x14ac:dyDescent="0.25">
      <c r="A22" s="77"/>
      <c r="B22" s="41" t="s">
        <v>501</v>
      </c>
      <c r="C22" s="6" t="s">
        <v>25</v>
      </c>
      <c r="D22" s="6"/>
      <c r="E22" s="23" t="s">
        <v>43</v>
      </c>
      <c r="F22" s="6"/>
      <c r="G22" s="6"/>
      <c r="H22" s="6"/>
      <c r="I22" s="6"/>
      <c r="J22" s="6"/>
      <c r="K22" s="6">
        <v>6</v>
      </c>
    </row>
    <row r="23" spans="1:15" ht="30" customHeight="1" x14ac:dyDescent="0.25">
      <c r="A23" s="77"/>
      <c r="B23" s="41" t="s">
        <v>502</v>
      </c>
      <c r="C23" s="6" t="s">
        <v>25</v>
      </c>
      <c r="D23" s="6"/>
      <c r="E23" s="23" t="s">
        <v>43</v>
      </c>
      <c r="F23" s="6"/>
      <c r="G23" s="6"/>
      <c r="H23" s="6"/>
      <c r="I23" s="6"/>
      <c r="J23" s="6"/>
      <c r="K23" s="6">
        <v>5</v>
      </c>
    </row>
    <row r="24" spans="1:15" ht="30" customHeight="1" x14ac:dyDescent="0.25">
      <c r="A24" s="77"/>
      <c r="B24" s="41" t="s">
        <v>503</v>
      </c>
      <c r="C24" s="6" t="s">
        <v>24</v>
      </c>
      <c r="D24" s="6"/>
      <c r="E24" s="23" t="s">
        <v>43</v>
      </c>
      <c r="F24" s="6"/>
      <c r="G24" s="6"/>
      <c r="H24" s="6"/>
      <c r="I24" s="6"/>
      <c r="J24" s="6"/>
      <c r="K24" s="6">
        <v>150</v>
      </c>
    </row>
    <row r="25" spans="1:15" ht="30" customHeight="1" x14ac:dyDescent="0.25">
      <c r="A25" s="77"/>
      <c r="B25" s="41" t="s">
        <v>504</v>
      </c>
      <c r="C25" s="6" t="s">
        <v>27</v>
      </c>
      <c r="D25" s="6"/>
      <c r="E25" s="23" t="s">
        <v>43</v>
      </c>
      <c r="F25" s="6"/>
      <c r="G25" s="6"/>
      <c r="H25" s="6"/>
      <c r="I25" s="6"/>
      <c r="J25" s="6"/>
      <c r="K25" s="6">
        <v>0</v>
      </c>
    </row>
    <row r="26" spans="1:15" ht="30" customHeight="1" x14ac:dyDescent="0.25">
      <c r="A26" s="77"/>
      <c r="B26" s="41" t="s">
        <v>505</v>
      </c>
      <c r="C26" s="6" t="s">
        <v>25</v>
      </c>
      <c r="D26" s="6"/>
      <c r="E26" s="23" t="s">
        <v>43</v>
      </c>
      <c r="F26" s="6"/>
      <c r="G26" s="6"/>
      <c r="H26" s="6"/>
      <c r="I26" s="6"/>
      <c r="J26" s="6"/>
      <c r="K26" s="6">
        <v>3</v>
      </c>
    </row>
    <row r="27" spans="1:15" ht="30" customHeight="1" x14ac:dyDescent="0.25">
      <c r="A27" s="77"/>
      <c r="B27" s="41" t="s">
        <v>506</v>
      </c>
      <c r="C27" s="6" t="s">
        <v>25</v>
      </c>
      <c r="D27" s="6"/>
      <c r="E27" s="23" t="s">
        <v>43</v>
      </c>
      <c r="F27" s="6"/>
      <c r="G27" s="6"/>
      <c r="H27" s="6"/>
      <c r="I27" s="6"/>
      <c r="J27" s="6"/>
      <c r="K27" s="6">
        <v>0</v>
      </c>
    </row>
    <row r="28" spans="1:15" ht="30" customHeight="1" x14ac:dyDescent="0.25">
      <c r="A28" s="77"/>
      <c r="B28" s="41" t="s">
        <v>507</v>
      </c>
      <c r="C28" s="6" t="s">
        <v>25</v>
      </c>
      <c r="D28" s="6"/>
      <c r="E28" s="23" t="s">
        <v>43</v>
      </c>
      <c r="F28" s="6"/>
      <c r="G28" s="6"/>
      <c r="H28" s="6"/>
      <c r="I28" s="6"/>
      <c r="J28" s="6"/>
      <c r="K28" s="6">
        <v>266</v>
      </c>
    </row>
    <row r="29" spans="1:15" ht="30" customHeight="1" x14ac:dyDescent="0.25">
      <c r="A29" s="77"/>
      <c r="B29" s="41" t="s">
        <v>508</v>
      </c>
      <c r="C29" s="6" t="s">
        <v>25</v>
      </c>
      <c r="D29" s="6"/>
      <c r="E29" s="23" t="s">
        <v>43</v>
      </c>
      <c r="F29" s="6"/>
      <c r="G29" s="6"/>
      <c r="H29" s="6"/>
      <c r="I29" s="6"/>
      <c r="J29" s="6"/>
      <c r="K29" s="6">
        <v>200</v>
      </c>
    </row>
    <row r="30" spans="1:15" ht="30" customHeight="1" x14ac:dyDescent="0.25">
      <c r="A30" s="77"/>
      <c r="B30" s="41" t="s">
        <v>509</v>
      </c>
      <c r="C30" s="6" t="s">
        <v>25</v>
      </c>
      <c r="D30" s="6"/>
      <c r="E30" s="23" t="s">
        <v>43</v>
      </c>
      <c r="F30" s="6"/>
      <c r="G30" s="6"/>
      <c r="H30" s="6"/>
      <c r="I30" s="6"/>
      <c r="J30" s="6"/>
      <c r="K30" s="6">
        <v>34</v>
      </c>
    </row>
    <row r="31" spans="1:15" ht="30" customHeight="1" x14ac:dyDescent="0.25">
      <c r="A31" s="77"/>
      <c r="B31" s="41" t="s">
        <v>510</v>
      </c>
      <c r="C31" s="6" t="s">
        <v>25</v>
      </c>
      <c r="D31" s="6"/>
      <c r="E31" s="23" t="s">
        <v>43</v>
      </c>
      <c r="F31" s="6"/>
      <c r="G31" s="6"/>
      <c r="H31" s="6"/>
      <c r="I31" s="6"/>
      <c r="J31" s="6"/>
      <c r="K31" s="6">
        <v>5</v>
      </c>
    </row>
    <row r="32" spans="1:15" s="1" customFormat="1" ht="17.25" customHeight="1" x14ac:dyDescent="0.2">
      <c r="A32" s="27"/>
      <c r="B32" s="40"/>
      <c r="C32" s="5"/>
      <c r="D32" s="5"/>
      <c r="E32" s="5"/>
      <c r="F32" s="5"/>
      <c r="G32" s="5"/>
      <c r="H32" s="5"/>
      <c r="I32" s="5"/>
      <c r="J32" s="5"/>
      <c r="K32" s="5"/>
      <c r="L32" s="3"/>
    </row>
    <row r="33" spans="1:12" ht="30" customHeight="1" x14ac:dyDescent="0.25">
      <c r="A33" s="63" t="s">
        <v>10</v>
      </c>
      <c r="B33" s="42" t="s">
        <v>37</v>
      </c>
      <c r="C33" s="6" t="s">
        <v>24</v>
      </c>
      <c r="D33" s="6"/>
      <c r="E33" s="23" t="s">
        <v>52</v>
      </c>
      <c r="F33" s="6"/>
      <c r="G33" s="6"/>
      <c r="H33" s="6"/>
      <c r="I33" s="6"/>
      <c r="J33" s="6"/>
      <c r="K33" s="6">
        <v>0</v>
      </c>
    </row>
    <row r="34" spans="1:12" ht="30" customHeight="1" x14ac:dyDescent="0.25">
      <c r="A34" s="63"/>
      <c r="B34" s="42" t="s">
        <v>28</v>
      </c>
      <c r="C34" s="24" t="s">
        <v>24</v>
      </c>
      <c r="D34" s="24"/>
      <c r="E34" s="23" t="s">
        <v>52</v>
      </c>
      <c r="F34" s="24"/>
      <c r="G34" s="24"/>
      <c r="H34" s="24"/>
      <c r="I34" s="24"/>
      <c r="J34" s="24"/>
      <c r="K34" s="24">
        <v>0</v>
      </c>
    </row>
    <row r="35" spans="1:12" ht="30" customHeight="1" x14ac:dyDescent="0.25">
      <c r="A35" s="63"/>
      <c r="B35" s="41" t="s">
        <v>38</v>
      </c>
      <c r="C35" s="6" t="s">
        <v>24</v>
      </c>
      <c r="D35" s="6"/>
      <c r="E35" s="23" t="s">
        <v>52</v>
      </c>
      <c r="F35" s="6"/>
      <c r="G35" s="6"/>
      <c r="H35" s="6"/>
      <c r="I35" s="6"/>
      <c r="J35" s="6"/>
      <c r="K35" s="6">
        <v>0</v>
      </c>
    </row>
    <row r="36" spans="1:12" ht="30" customHeight="1" x14ac:dyDescent="0.25">
      <c r="A36" s="77"/>
      <c r="B36" s="41" t="s">
        <v>39</v>
      </c>
      <c r="C36" s="6" t="s">
        <v>4</v>
      </c>
      <c r="D36" s="6"/>
      <c r="E36" s="23" t="s">
        <v>52</v>
      </c>
      <c r="F36" s="6"/>
      <c r="G36" s="6"/>
      <c r="H36" s="6"/>
      <c r="I36" s="6"/>
      <c r="J36" s="6"/>
      <c r="K36" s="6">
        <v>2</v>
      </c>
    </row>
    <row r="37" spans="1:12" s="1" customFormat="1" ht="17.25" customHeight="1" x14ac:dyDescent="0.2">
      <c r="A37" s="27"/>
      <c r="B37" s="40"/>
      <c r="C37" s="5"/>
      <c r="D37" s="5"/>
      <c r="E37" s="5"/>
      <c r="F37" s="5"/>
      <c r="G37" s="5"/>
      <c r="H37" s="5"/>
      <c r="I37" s="5"/>
      <c r="J37" s="5"/>
      <c r="K37" s="5"/>
      <c r="L37" s="3"/>
    </row>
    <row r="38" spans="1:12" ht="30" customHeight="1" x14ac:dyDescent="0.2">
      <c r="A38" s="78" t="s">
        <v>20</v>
      </c>
      <c r="B38" s="41" t="s">
        <v>9</v>
      </c>
      <c r="C38" s="6" t="s">
        <v>4</v>
      </c>
      <c r="D38" s="6"/>
      <c r="E38" s="20" t="s">
        <v>52</v>
      </c>
      <c r="F38" s="6"/>
      <c r="G38" s="6"/>
      <c r="H38" s="6"/>
      <c r="I38" s="6"/>
      <c r="J38" s="6"/>
      <c r="K38" s="6">
        <f>360+9720+2700</f>
        <v>12780</v>
      </c>
    </row>
    <row r="39" spans="1:12" ht="30" customHeight="1" x14ac:dyDescent="0.2">
      <c r="A39" s="78"/>
      <c r="B39" s="41" t="s">
        <v>17</v>
      </c>
      <c r="C39" s="6" t="s">
        <v>4</v>
      </c>
      <c r="D39" s="6"/>
      <c r="E39" s="20" t="s">
        <v>52</v>
      </c>
      <c r="F39" s="6"/>
      <c r="G39" s="6"/>
      <c r="H39" s="6"/>
      <c r="I39" s="6"/>
      <c r="J39" s="6"/>
      <c r="K39" s="6">
        <v>36</v>
      </c>
    </row>
  </sheetData>
  <mergeCells count="4">
    <mergeCell ref="A3:K5"/>
    <mergeCell ref="A33:A36"/>
    <mergeCell ref="A38:A39"/>
    <mergeCell ref="A8:A31"/>
  </mergeCells>
  <phoneticPr fontId="2" type="noConversion"/>
  <printOptions horizontalCentered="1" verticalCentered="1"/>
  <pageMargins left="0.59055118110236227" right="0.59055118110236227" top="0.59055118110236227" bottom="0.59055118110236227" header="0.51181102362204722" footer="0.51181102362204722"/>
  <pageSetup paperSize="9" scale="4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E5DEC-1D08-41B6-AB16-D876602AA926}">
  <sheetPr>
    <pageSetUpPr fitToPage="1"/>
  </sheetPr>
  <dimension ref="A1:Q117"/>
  <sheetViews>
    <sheetView view="pageBreakPreview" zoomScaleNormal="75" zoomScaleSheetLayoutView="100" workbookViewId="0">
      <selection activeCell="B123" sqref="B123"/>
    </sheetView>
  </sheetViews>
  <sheetFormatPr baseColWidth="10" defaultColWidth="11.42578125" defaultRowHeight="12.75" x14ac:dyDescent="0.2"/>
  <cols>
    <col min="1" max="1" width="21.7109375" style="1" customWidth="1"/>
    <col min="2" max="2" width="67.85546875" style="1" customWidth="1"/>
    <col min="3" max="3" width="17.140625" style="1" customWidth="1"/>
    <col min="4" max="4" width="17.42578125" style="1" bestFit="1" customWidth="1"/>
    <col min="5" max="5" width="7.7109375" style="1" bestFit="1" customWidth="1"/>
    <col min="6" max="6" width="15.5703125" style="1" bestFit="1" customWidth="1"/>
    <col min="7" max="7" width="15.140625" style="1" bestFit="1" customWidth="1"/>
    <col min="8" max="8" width="12.42578125" style="1" bestFit="1" customWidth="1"/>
    <col min="9" max="9" width="9.7109375" style="1" bestFit="1" customWidth="1"/>
    <col min="10" max="10" width="12.42578125" style="1" bestFit="1" customWidth="1"/>
    <col min="11" max="11" width="34" style="1" customWidth="1"/>
    <col min="12" max="12" width="9.85546875" style="8" customWidth="1"/>
    <col min="13" max="16384" width="11.42578125" style="8"/>
  </cols>
  <sheetData>
    <row r="1" spans="1:17" s="1" customFormat="1" x14ac:dyDescent="0.2"/>
    <row r="2" spans="1:17" s="1" customFormat="1" ht="13.5" thickBot="1" x14ac:dyDescent="0.25"/>
    <row r="3" spans="1:17" s="1" customFormat="1" ht="12.75" customHeight="1" x14ac:dyDescent="0.2">
      <c r="A3" s="65" t="s">
        <v>853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7" s="1" customFormat="1" ht="12.75" customHeight="1" x14ac:dyDescent="0.2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17" s="1" customFormat="1" ht="118.5" customHeight="1" thickBot="1" x14ac:dyDescent="0.25">
      <c r="A5" s="71"/>
      <c r="B5" s="72"/>
      <c r="C5" s="72"/>
      <c r="D5" s="72"/>
      <c r="E5" s="72"/>
      <c r="F5" s="72"/>
      <c r="G5" s="72"/>
      <c r="H5" s="72"/>
      <c r="I5" s="72"/>
      <c r="J5" s="72"/>
      <c r="K5" s="72"/>
    </row>
    <row r="6" spans="1:17" s="1" customFormat="1" ht="54.75" customHeight="1" x14ac:dyDescent="0.45">
      <c r="A6" s="15" t="s">
        <v>860</v>
      </c>
      <c r="B6" s="16"/>
      <c r="C6" s="16"/>
    </row>
    <row r="7" spans="1:17" ht="234" customHeight="1" x14ac:dyDescent="0.2">
      <c r="A7" s="4" t="s">
        <v>1</v>
      </c>
      <c r="B7" s="4" t="s">
        <v>0</v>
      </c>
      <c r="C7" s="4" t="s">
        <v>40</v>
      </c>
      <c r="D7" s="4" t="s">
        <v>44</v>
      </c>
      <c r="E7" s="4" t="s">
        <v>45</v>
      </c>
      <c r="F7" s="4" t="s">
        <v>54</v>
      </c>
      <c r="G7" s="4" t="s">
        <v>46</v>
      </c>
      <c r="H7" s="4" t="s">
        <v>47</v>
      </c>
      <c r="I7" s="4" t="s">
        <v>41</v>
      </c>
      <c r="J7" s="4" t="s">
        <v>48</v>
      </c>
      <c r="K7" s="4" t="s">
        <v>858</v>
      </c>
    </row>
    <row r="8" spans="1:17" ht="30" customHeight="1" x14ac:dyDescent="0.2">
      <c r="A8" s="79" t="s">
        <v>13</v>
      </c>
      <c r="B8" s="37" t="s">
        <v>511</v>
      </c>
      <c r="C8" s="10" t="s">
        <v>21</v>
      </c>
      <c r="D8" s="10"/>
      <c r="E8" s="10"/>
      <c r="F8" s="10"/>
      <c r="G8" s="10"/>
      <c r="H8" s="10"/>
      <c r="I8" s="10"/>
      <c r="J8" s="10"/>
      <c r="K8" s="10">
        <v>0</v>
      </c>
    </row>
    <row r="9" spans="1:17" ht="30" customHeight="1" x14ac:dyDescent="0.2">
      <c r="A9" s="77"/>
      <c r="B9" s="36" t="s">
        <v>512</v>
      </c>
      <c r="C9" s="10" t="s">
        <v>21</v>
      </c>
      <c r="D9" s="10"/>
      <c r="E9" s="10"/>
      <c r="F9" s="10"/>
      <c r="G9" s="10"/>
      <c r="H9" s="10"/>
      <c r="I9" s="10"/>
      <c r="J9" s="10"/>
      <c r="K9" s="10">
        <v>0</v>
      </c>
    </row>
    <row r="10" spans="1:17" ht="30" customHeight="1" x14ac:dyDescent="0.35">
      <c r="A10" s="77"/>
      <c r="B10" s="37" t="s">
        <v>513</v>
      </c>
      <c r="C10" s="10" t="s">
        <v>21</v>
      </c>
      <c r="D10" s="10"/>
      <c r="E10" s="10"/>
      <c r="F10" s="10"/>
      <c r="G10" s="10"/>
      <c r="H10" s="10"/>
      <c r="I10" s="10"/>
      <c r="J10" s="10"/>
      <c r="K10" s="10">
        <v>0</v>
      </c>
      <c r="M10" s="14"/>
      <c r="N10" s="14"/>
      <c r="O10" s="14"/>
      <c r="P10" s="13"/>
      <c r="Q10" s="13"/>
    </row>
    <row r="11" spans="1:17" ht="30" customHeight="1" x14ac:dyDescent="0.2">
      <c r="A11" s="77"/>
      <c r="B11" s="37" t="s">
        <v>514</v>
      </c>
      <c r="C11" s="10" t="s">
        <v>29</v>
      </c>
      <c r="D11" s="10"/>
      <c r="E11" s="10"/>
      <c r="F11" s="10"/>
      <c r="G11" s="10"/>
      <c r="H11" s="10"/>
      <c r="I11" s="10"/>
      <c r="J11" s="10"/>
      <c r="K11" s="10">
        <v>5</v>
      </c>
    </row>
    <row r="12" spans="1:17" ht="30" customHeight="1" x14ac:dyDescent="0.2">
      <c r="A12" s="77"/>
      <c r="B12" s="36" t="s">
        <v>515</v>
      </c>
      <c r="C12" s="10" t="s">
        <v>29</v>
      </c>
      <c r="D12" s="10"/>
      <c r="E12" s="10"/>
      <c r="F12" s="10"/>
      <c r="G12" s="10"/>
      <c r="H12" s="10"/>
      <c r="I12" s="10"/>
      <c r="J12" s="10"/>
      <c r="K12" s="10">
        <f>6+18+72</f>
        <v>96</v>
      </c>
    </row>
    <row r="13" spans="1:17" ht="30" customHeight="1" x14ac:dyDescent="0.2">
      <c r="A13" s="77"/>
      <c r="B13" s="37" t="s">
        <v>516</v>
      </c>
      <c r="C13" s="10" t="s">
        <v>29</v>
      </c>
      <c r="D13" s="10"/>
      <c r="E13" s="10"/>
      <c r="F13" s="10"/>
      <c r="G13" s="10"/>
      <c r="H13" s="10"/>
      <c r="I13" s="10"/>
      <c r="J13" s="10"/>
      <c r="K13" s="10">
        <v>24</v>
      </c>
    </row>
    <row r="14" spans="1:17" ht="30" customHeight="1" x14ac:dyDescent="0.2">
      <c r="A14" s="77"/>
      <c r="B14" s="37" t="s">
        <v>517</v>
      </c>
      <c r="C14" s="10" t="s">
        <v>21</v>
      </c>
      <c r="D14" s="10"/>
      <c r="E14" s="10"/>
      <c r="F14" s="10"/>
      <c r="G14" s="10"/>
      <c r="H14" s="10"/>
      <c r="I14" s="10"/>
      <c r="J14" s="10"/>
      <c r="K14" s="10">
        <v>12</v>
      </c>
    </row>
    <row r="15" spans="1:17" ht="30" customHeight="1" x14ac:dyDescent="0.2">
      <c r="A15" s="77"/>
      <c r="B15" s="37" t="s">
        <v>518</v>
      </c>
      <c r="C15" s="10" t="s">
        <v>29</v>
      </c>
      <c r="D15" s="10"/>
      <c r="E15" s="10"/>
      <c r="F15" s="10"/>
      <c r="G15" s="10"/>
      <c r="H15" s="10"/>
      <c r="I15" s="10"/>
      <c r="J15" s="10"/>
      <c r="K15" s="10">
        <v>12</v>
      </c>
    </row>
    <row r="16" spans="1:17" ht="30" customHeight="1" x14ac:dyDescent="0.2">
      <c r="A16" s="77"/>
      <c r="B16" s="37" t="s">
        <v>519</v>
      </c>
      <c r="C16" s="10" t="s">
        <v>21</v>
      </c>
      <c r="D16" s="10"/>
      <c r="E16" s="10"/>
      <c r="F16" s="10"/>
      <c r="G16" s="10"/>
      <c r="H16" s="10"/>
      <c r="I16" s="10"/>
      <c r="J16" s="10"/>
      <c r="K16" s="10">
        <v>24</v>
      </c>
    </row>
    <row r="17" spans="1:11" ht="30" customHeight="1" x14ac:dyDescent="0.2">
      <c r="A17" s="77"/>
      <c r="B17" s="37" t="s">
        <v>520</v>
      </c>
      <c r="C17" s="10" t="s">
        <v>21</v>
      </c>
      <c r="D17" s="10"/>
      <c r="E17" s="10"/>
      <c r="F17" s="10"/>
      <c r="G17" s="10"/>
      <c r="H17" s="10"/>
      <c r="I17" s="10"/>
      <c r="J17" s="10"/>
      <c r="K17" s="10">
        <v>0</v>
      </c>
    </row>
    <row r="18" spans="1:11" ht="30" customHeight="1" x14ac:dyDescent="0.2">
      <c r="A18" s="77"/>
      <c r="B18" s="37" t="s">
        <v>521</v>
      </c>
      <c r="C18" s="10" t="s">
        <v>29</v>
      </c>
      <c r="D18" s="10"/>
      <c r="E18" s="10"/>
      <c r="F18" s="10"/>
      <c r="G18" s="10"/>
      <c r="H18" s="10"/>
      <c r="I18" s="10"/>
      <c r="J18" s="10"/>
      <c r="K18" s="10">
        <f>18+5+12+6</f>
        <v>41</v>
      </c>
    </row>
    <row r="19" spans="1:11" ht="30" customHeight="1" x14ac:dyDescent="0.2">
      <c r="A19" s="77"/>
      <c r="B19" s="37" t="s">
        <v>522</v>
      </c>
      <c r="C19" s="10" t="s">
        <v>21</v>
      </c>
      <c r="D19" s="10"/>
      <c r="E19" s="10"/>
      <c r="F19" s="10"/>
      <c r="G19" s="10"/>
      <c r="H19" s="10"/>
      <c r="I19" s="10"/>
      <c r="J19" s="10"/>
      <c r="K19" s="10">
        <f>15+20+16+13+13</f>
        <v>77</v>
      </c>
    </row>
    <row r="20" spans="1:11" ht="30" customHeight="1" x14ac:dyDescent="0.2">
      <c r="A20" s="77"/>
      <c r="B20" s="37" t="s">
        <v>523</v>
      </c>
      <c r="C20" s="10" t="s">
        <v>26</v>
      </c>
      <c r="D20" s="10"/>
      <c r="E20" s="10"/>
      <c r="F20" s="10"/>
      <c r="G20" s="10"/>
      <c r="H20" s="10"/>
      <c r="I20" s="10"/>
      <c r="J20" s="10"/>
      <c r="K20" s="10">
        <f>9+10+10</f>
        <v>29</v>
      </c>
    </row>
    <row r="21" spans="1:11" ht="30" customHeight="1" x14ac:dyDescent="0.2">
      <c r="A21" s="77"/>
      <c r="B21" s="37" t="s">
        <v>524</v>
      </c>
      <c r="C21" s="10" t="s">
        <v>29</v>
      </c>
      <c r="D21" s="10"/>
      <c r="E21" s="10"/>
      <c r="F21" s="10"/>
      <c r="G21" s="10"/>
      <c r="H21" s="10"/>
      <c r="I21" s="10"/>
      <c r="J21" s="10"/>
      <c r="K21" s="10">
        <v>24</v>
      </c>
    </row>
    <row r="22" spans="1:11" ht="30" customHeight="1" x14ac:dyDescent="0.2">
      <c r="A22" s="77"/>
      <c r="B22" s="37" t="s">
        <v>525</v>
      </c>
      <c r="C22" s="10" t="s">
        <v>29</v>
      </c>
      <c r="D22" s="10"/>
      <c r="E22" s="10"/>
      <c r="F22" s="10"/>
      <c r="G22" s="10"/>
      <c r="H22" s="10"/>
      <c r="I22" s="10"/>
      <c r="J22" s="10"/>
      <c r="K22" s="10">
        <v>85</v>
      </c>
    </row>
    <row r="23" spans="1:11" ht="30" customHeight="1" x14ac:dyDescent="0.2">
      <c r="A23" s="77"/>
      <c r="B23" s="37" t="s">
        <v>526</v>
      </c>
      <c r="C23" s="10" t="s">
        <v>29</v>
      </c>
      <c r="D23" s="10"/>
      <c r="E23" s="10"/>
      <c r="F23" s="10"/>
      <c r="G23" s="10"/>
      <c r="H23" s="10"/>
      <c r="I23" s="10"/>
      <c r="J23" s="10"/>
      <c r="K23" s="10">
        <v>6</v>
      </c>
    </row>
    <row r="24" spans="1:11" ht="30" customHeight="1" x14ac:dyDescent="0.2">
      <c r="A24" s="77"/>
      <c r="B24" s="37" t="s">
        <v>527</v>
      </c>
      <c r="C24" s="10" t="s">
        <v>21</v>
      </c>
      <c r="D24" s="10"/>
      <c r="E24" s="10"/>
      <c r="F24" s="10"/>
      <c r="G24" s="10"/>
      <c r="H24" s="10"/>
      <c r="I24" s="10"/>
      <c r="J24" s="10"/>
      <c r="K24" s="10">
        <v>24</v>
      </c>
    </row>
    <row r="25" spans="1:11" ht="30" customHeight="1" x14ac:dyDescent="0.2">
      <c r="A25" s="77"/>
      <c r="B25" s="37" t="s">
        <v>528</v>
      </c>
      <c r="C25" s="10" t="s">
        <v>29</v>
      </c>
      <c r="D25" s="10"/>
      <c r="E25" s="10"/>
      <c r="F25" s="10"/>
      <c r="G25" s="10"/>
      <c r="H25" s="10"/>
      <c r="I25" s="10"/>
      <c r="J25" s="10"/>
      <c r="K25" s="10">
        <f>8+5+4</f>
        <v>17</v>
      </c>
    </row>
    <row r="26" spans="1:11" ht="30" customHeight="1" x14ac:dyDescent="0.2">
      <c r="A26" s="77"/>
      <c r="B26" s="37" t="s">
        <v>529</v>
      </c>
      <c r="C26" s="10" t="s">
        <v>29</v>
      </c>
      <c r="D26" s="10"/>
      <c r="E26" s="10"/>
      <c r="F26" s="10"/>
      <c r="G26" s="10"/>
      <c r="H26" s="10"/>
      <c r="I26" s="10"/>
      <c r="J26" s="10"/>
      <c r="K26" s="10">
        <v>30</v>
      </c>
    </row>
    <row r="27" spans="1:11" ht="30" customHeight="1" x14ac:dyDescent="0.2">
      <c r="A27" s="77"/>
      <c r="B27" s="37" t="s">
        <v>530</v>
      </c>
      <c r="C27" s="10" t="s">
        <v>21</v>
      </c>
      <c r="D27" s="10"/>
      <c r="E27" s="10"/>
      <c r="F27" s="10"/>
      <c r="G27" s="10"/>
      <c r="H27" s="10"/>
      <c r="I27" s="10"/>
      <c r="J27" s="10"/>
      <c r="K27" s="10">
        <f>15+147</f>
        <v>162</v>
      </c>
    </row>
    <row r="28" spans="1:11" ht="30" customHeight="1" x14ac:dyDescent="0.2">
      <c r="A28" s="77"/>
      <c r="B28" s="37" t="s">
        <v>531</v>
      </c>
      <c r="C28" s="10" t="s">
        <v>21</v>
      </c>
      <c r="D28" s="10"/>
      <c r="E28" s="10"/>
      <c r="F28" s="10"/>
      <c r="G28" s="10"/>
      <c r="H28" s="10"/>
      <c r="I28" s="10"/>
      <c r="J28" s="10"/>
      <c r="K28" s="10">
        <v>21</v>
      </c>
    </row>
    <row r="29" spans="1:11" ht="30" customHeight="1" x14ac:dyDescent="0.2">
      <c r="A29" s="77"/>
      <c r="B29" s="37" t="s">
        <v>532</v>
      </c>
      <c r="C29" s="10" t="s">
        <v>29</v>
      </c>
      <c r="D29" s="10"/>
      <c r="E29" s="10"/>
      <c r="F29" s="10"/>
      <c r="G29" s="10"/>
      <c r="H29" s="10"/>
      <c r="I29" s="10"/>
      <c r="J29" s="10"/>
      <c r="K29" s="10">
        <v>11</v>
      </c>
    </row>
    <row r="30" spans="1:11" ht="30" customHeight="1" x14ac:dyDescent="0.2">
      <c r="A30" s="77"/>
      <c r="B30" s="37" t="s">
        <v>533</v>
      </c>
      <c r="C30" s="10" t="s">
        <v>21</v>
      </c>
      <c r="D30" s="10"/>
      <c r="E30" s="10"/>
      <c r="F30" s="10"/>
      <c r="G30" s="10"/>
      <c r="H30" s="10"/>
      <c r="I30" s="10"/>
      <c r="J30" s="10"/>
      <c r="K30" s="10">
        <v>3</v>
      </c>
    </row>
    <row r="31" spans="1:11" ht="30" customHeight="1" x14ac:dyDescent="0.2">
      <c r="A31" s="77"/>
      <c r="B31" s="37" t="s">
        <v>534</v>
      </c>
      <c r="C31" s="10" t="s">
        <v>29</v>
      </c>
      <c r="D31" s="10"/>
      <c r="E31" s="10"/>
      <c r="F31" s="10"/>
      <c r="G31" s="10"/>
      <c r="H31" s="10"/>
      <c r="I31" s="10"/>
      <c r="J31" s="10"/>
      <c r="K31" s="10">
        <v>0</v>
      </c>
    </row>
    <row r="32" spans="1:11" ht="30" customHeight="1" x14ac:dyDescent="0.2">
      <c r="A32" s="77"/>
      <c r="B32" s="37" t="s">
        <v>535</v>
      </c>
      <c r="C32" s="10" t="s">
        <v>29</v>
      </c>
      <c r="D32" s="10"/>
      <c r="E32" s="10"/>
      <c r="F32" s="10"/>
      <c r="G32" s="10"/>
      <c r="H32" s="10"/>
      <c r="I32" s="10"/>
      <c r="J32" s="10"/>
      <c r="K32" s="10">
        <v>6</v>
      </c>
    </row>
    <row r="33" spans="1:11" ht="30" customHeight="1" x14ac:dyDescent="0.2">
      <c r="A33" s="77"/>
      <c r="B33" s="37" t="s">
        <v>536</v>
      </c>
      <c r="C33" s="10" t="s">
        <v>29</v>
      </c>
      <c r="D33" s="10"/>
      <c r="E33" s="10"/>
      <c r="F33" s="10"/>
      <c r="G33" s="10"/>
      <c r="H33" s="10"/>
      <c r="I33" s="10"/>
      <c r="J33" s="10"/>
      <c r="K33" s="10">
        <v>0</v>
      </c>
    </row>
    <row r="34" spans="1:11" ht="30" customHeight="1" x14ac:dyDescent="0.2">
      <c r="A34" s="77"/>
      <c r="B34" s="36" t="s">
        <v>537</v>
      </c>
      <c r="C34" s="10" t="s">
        <v>29</v>
      </c>
      <c r="D34" s="10"/>
      <c r="E34" s="10"/>
      <c r="F34" s="10"/>
      <c r="G34" s="10"/>
      <c r="H34" s="10"/>
      <c r="I34" s="10"/>
      <c r="J34" s="10"/>
      <c r="K34" s="10">
        <v>8</v>
      </c>
    </row>
    <row r="35" spans="1:11" ht="30" customHeight="1" x14ac:dyDescent="0.2">
      <c r="A35" s="77"/>
      <c r="B35" s="37" t="s">
        <v>538</v>
      </c>
      <c r="C35" s="10" t="s">
        <v>21</v>
      </c>
      <c r="D35" s="10"/>
      <c r="E35" s="10"/>
      <c r="F35" s="10"/>
      <c r="G35" s="10"/>
      <c r="H35" s="10"/>
      <c r="I35" s="10"/>
      <c r="J35" s="10"/>
      <c r="K35" s="10">
        <v>52</v>
      </c>
    </row>
    <row r="36" spans="1:11" ht="30" customHeight="1" x14ac:dyDescent="0.2">
      <c r="A36" s="77"/>
      <c r="B36" s="37" t="s">
        <v>539</v>
      </c>
      <c r="C36" s="10" t="s">
        <v>21</v>
      </c>
      <c r="D36" s="10"/>
      <c r="E36" s="10"/>
      <c r="F36" s="10"/>
      <c r="G36" s="10"/>
      <c r="H36" s="10"/>
      <c r="I36" s="10"/>
      <c r="J36" s="10"/>
      <c r="K36" s="10">
        <f>24+17+6+16</f>
        <v>63</v>
      </c>
    </row>
    <row r="37" spans="1:11" ht="30" customHeight="1" x14ac:dyDescent="0.2">
      <c r="A37" s="77"/>
      <c r="B37" s="37" t="s">
        <v>540</v>
      </c>
      <c r="C37" s="10" t="s">
        <v>21</v>
      </c>
      <c r="D37" s="10"/>
      <c r="E37" s="10"/>
      <c r="F37" s="10"/>
      <c r="G37" s="10"/>
      <c r="H37" s="10"/>
      <c r="I37" s="10"/>
      <c r="J37" s="10"/>
      <c r="K37" s="10">
        <f>21+5+11+6+4+2+3</f>
        <v>52</v>
      </c>
    </row>
    <row r="38" spans="1:11" ht="30" customHeight="1" x14ac:dyDescent="0.2">
      <c r="A38" s="77"/>
      <c r="B38" s="36" t="s">
        <v>541</v>
      </c>
      <c r="C38" s="10" t="s">
        <v>29</v>
      </c>
      <c r="D38" s="10"/>
      <c r="E38" s="10"/>
      <c r="F38" s="10"/>
      <c r="G38" s="10"/>
      <c r="H38" s="10"/>
      <c r="I38" s="10"/>
      <c r="J38" s="10"/>
      <c r="K38" s="10">
        <v>12</v>
      </c>
    </row>
    <row r="39" spans="1:11" ht="30" customHeight="1" x14ac:dyDescent="0.2">
      <c r="A39" s="77"/>
      <c r="B39" s="36" t="s">
        <v>542</v>
      </c>
      <c r="C39" s="10" t="s">
        <v>29</v>
      </c>
      <c r="D39" s="10"/>
      <c r="E39" s="10"/>
      <c r="F39" s="10"/>
      <c r="G39" s="10"/>
      <c r="H39" s="10"/>
      <c r="I39" s="10"/>
      <c r="J39" s="10"/>
      <c r="K39" s="10">
        <v>8</v>
      </c>
    </row>
    <row r="40" spans="1:11" ht="30" customHeight="1" x14ac:dyDescent="0.2">
      <c r="A40" s="77"/>
      <c r="B40" s="36" t="s">
        <v>543</v>
      </c>
      <c r="C40" s="10" t="s">
        <v>29</v>
      </c>
      <c r="D40" s="10"/>
      <c r="E40" s="10"/>
      <c r="F40" s="10"/>
      <c r="G40" s="10"/>
      <c r="H40" s="10"/>
      <c r="I40" s="10"/>
      <c r="J40" s="10"/>
      <c r="K40" s="10">
        <v>0</v>
      </c>
    </row>
    <row r="41" spans="1:11" ht="30" customHeight="1" x14ac:dyDescent="0.2">
      <c r="A41" s="77"/>
      <c r="B41" s="36" t="s">
        <v>544</v>
      </c>
      <c r="C41" s="10" t="s">
        <v>29</v>
      </c>
      <c r="D41" s="10"/>
      <c r="E41" s="10"/>
      <c r="F41" s="10"/>
      <c r="G41" s="10"/>
      <c r="H41" s="10"/>
      <c r="I41" s="10"/>
      <c r="J41" s="10"/>
      <c r="K41" s="10">
        <v>6</v>
      </c>
    </row>
    <row r="42" spans="1:11" ht="30" customHeight="1" x14ac:dyDescent="0.2">
      <c r="A42" s="77"/>
      <c r="B42" s="36" t="s">
        <v>545</v>
      </c>
      <c r="C42" s="10" t="s">
        <v>21</v>
      </c>
      <c r="D42" s="10"/>
      <c r="E42" s="10"/>
      <c r="F42" s="10"/>
      <c r="G42" s="10"/>
      <c r="H42" s="10"/>
      <c r="I42" s="10"/>
      <c r="J42" s="10"/>
      <c r="K42" s="10">
        <v>0</v>
      </c>
    </row>
    <row r="43" spans="1:11" ht="30" customHeight="1" x14ac:dyDescent="0.2">
      <c r="A43" s="77"/>
      <c r="B43" s="36" t="s">
        <v>546</v>
      </c>
      <c r="C43" s="10" t="s">
        <v>29</v>
      </c>
      <c r="D43" s="10"/>
      <c r="E43" s="10"/>
      <c r="F43" s="10"/>
      <c r="G43" s="10"/>
      <c r="H43" s="10"/>
      <c r="I43" s="10"/>
      <c r="J43" s="10"/>
      <c r="K43" s="10">
        <v>14</v>
      </c>
    </row>
    <row r="44" spans="1:11" ht="30" customHeight="1" x14ac:dyDescent="0.2">
      <c r="A44" s="77"/>
      <c r="B44" s="36" t="s">
        <v>547</v>
      </c>
      <c r="C44" s="10" t="s">
        <v>21</v>
      </c>
      <c r="D44" s="10"/>
      <c r="E44" s="10"/>
      <c r="F44" s="10"/>
      <c r="G44" s="10"/>
      <c r="H44" s="10"/>
      <c r="I44" s="10"/>
      <c r="J44" s="10"/>
      <c r="K44" s="10">
        <v>10</v>
      </c>
    </row>
    <row r="45" spans="1:11" ht="30" customHeight="1" x14ac:dyDescent="0.2">
      <c r="A45" s="77"/>
      <c r="B45" s="36" t="s">
        <v>548</v>
      </c>
      <c r="C45" s="10" t="s">
        <v>29</v>
      </c>
      <c r="D45" s="10"/>
      <c r="E45" s="10"/>
      <c r="F45" s="10"/>
      <c r="G45" s="10"/>
      <c r="H45" s="10"/>
      <c r="I45" s="10"/>
      <c r="J45" s="10"/>
      <c r="K45" s="10">
        <v>15</v>
      </c>
    </row>
    <row r="46" spans="1:11" ht="30" customHeight="1" x14ac:dyDescent="0.2">
      <c r="A46" s="77"/>
      <c r="B46" s="37" t="s">
        <v>549</v>
      </c>
      <c r="C46" s="10" t="s">
        <v>21</v>
      </c>
      <c r="D46" s="10"/>
      <c r="E46" s="10"/>
      <c r="F46" s="10"/>
      <c r="G46" s="10"/>
      <c r="H46" s="10"/>
      <c r="I46" s="10"/>
      <c r="J46" s="10"/>
      <c r="K46" s="10">
        <v>16</v>
      </c>
    </row>
    <row r="47" spans="1:11" ht="30" customHeight="1" x14ac:dyDescent="0.2">
      <c r="A47" s="77"/>
      <c r="B47" s="36" t="s">
        <v>550</v>
      </c>
      <c r="C47" s="10" t="s">
        <v>29</v>
      </c>
      <c r="D47" s="10"/>
      <c r="E47" s="10"/>
      <c r="F47" s="10"/>
      <c r="G47" s="10"/>
      <c r="H47" s="10"/>
      <c r="I47" s="10"/>
      <c r="J47" s="10"/>
      <c r="K47" s="10">
        <v>13</v>
      </c>
    </row>
    <row r="48" spans="1:11" ht="30" customHeight="1" x14ac:dyDescent="0.2">
      <c r="A48" s="77"/>
      <c r="B48" s="36" t="s">
        <v>551</v>
      </c>
      <c r="C48" s="10" t="s">
        <v>29</v>
      </c>
      <c r="D48" s="10"/>
      <c r="E48" s="10"/>
      <c r="F48" s="10"/>
      <c r="G48" s="10"/>
      <c r="H48" s="10"/>
      <c r="I48" s="10"/>
      <c r="J48" s="10"/>
      <c r="K48" s="10">
        <v>3</v>
      </c>
    </row>
    <row r="49" spans="1:11" ht="30" customHeight="1" x14ac:dyDescent="0.2">
      <c r="A49" s="77"/>
      <c r="B49" s="36" t="s">
        <v>552</v>
      </c>
      <c r="C49" s="10" t="s">
        <v>29</v>
      </c>
      <c r="D49" s="10"/>
      <c r="E49" s="10"/>
      <c r="F49" s="10"/>
      <c r="G49" s="10"/>
      <c r="H49" s="10"/>
      <c r="I49" s="10"/>
      <c r="J49" s="10"/>
      <c r="K49" s="10">
        <v>96</v>
      </c>
    </row>
    <row r="50" spans="1:11" ht="30" customHeight="1" x14ac:dyDescent="0.2">
      <c r="A50" s="77"/>
      <c r="B50" s="36" t="s">
        <v>553</v>
      </c>
      <c r="C50" s="10" t="s">
        <v>29</v>
      </c>
      <c r="D50" s="10"/>
      <c r="E50" s="10"/>
      <c r="F50" s="10"/>
      <c r="G50" s="10"/>
      <c r="H50" s="10"/>
      <c r="I50" s="10"/>
      <c r="J50" s="10"/>
      <c r="K50" s="10">
        <v>10</v>
      </c>
    </row>
    <row r="51" spans="1:11" ht="30" customHeight="1" x14ac:dyDescent="0.2">
      <c r="A51" s="77"/>
      <c r="B51" s="36" t="s">
        <v>554</v>
      </c>
      <c r="C51" s="10" t="s">
        <v>29</v>
      </c>
      <c r="D51" s="10"/>
      <c r="E51" s="10"/>
      <c r="F51" s="10"/>
      <c r="G51" s="10"/>
      <c r="H51" s="10"/>
      <c r="I51" s="10"/>
      <c r="J51" s="10"/>
      <c r="K51" s="10">
        <v>19</v>
      </c>
    </row>
    <row r="52" spans="1:11" ht="30" customHeight="1" x14ac:dyDescent="0.2">
      <c r="A52" s="77"/>
      <c r="B52" s="36" t="s">
        <v>555</v>
      </c>
      <c r="C52" s="10" t="s">
        <v>29</v>
      </c>
      <c r="D52" s="10"/>
      <c r="E52" s="10"/>
      <c r="F52" s="10"/>
      <c r="G52" s="10"/>
      <c r="H52" s="10"/>
      <c r="I52" s="10"/>
      <c r="J52" s="10"/>
      <c r="K52" s="10">
        <v>82</v>
      </c>
    </row>
    <row r="53" spans="1:11" ht="30" customHeight="1" x14ac:dyDescent="0.2">
      <c r="A53" s="77"/>
      <c r="B53" s="36" t="s">
        <v>556</v>
      </c>
      <c r="C53" s="10" t="s">
        <v>29</v>
      </c>
      <c r="D53" s="10"/>
      <c r="E53" s="10"/>
      <c r="F53" s="10"/>
      <c r="G53" s="10"/>
      <c r="H53" s="10"/>
      <c r="I53" s="10"/>
      <c r="J53" s="10"/>
      <c r="K53" s="10">
        <v>39</v>
      </c>
    </row>
    <row r="54" spans="1:11" ht="30" customHeight="1" x14ac:dyDescent="0.2">
      <c r="A54" s="77"/>
      <c r="B54" s="36" t="s">
        <v>557</v>
      </c>
      <c r="C54" s="10" t="s">
        <v>29</v>
      </c>
      <c r="D54" s="10"/>
      <c r="E54" s="10"/>
      <c r="F54" s="10"/>
      <c r="G54" s="10"/>
      <c r="H54" s="10"/>
      <c r="I54" s="10"/>
      <c r="J54" s="10"/>
      <c r="K54" s="10">
        <v>0</v>
      </c>
    </row>
    <row r="55" spans="1:11" ht="30" customHeight="1" x14ac:dyDescent="0.2">
      <c r="A55" s="77"/>
      <c r="B55" s="36" t="s">
        <v>558</v>
      </c>
      <c r="C55" s="10" t="s">
        <v>29</v>
      </c>
      <c r="D55" s="10"/>
      <c r="E55" s="10"/>
      <c r="F55" s="10"/>
      <c r="G55" s="10"/>
      <c r="H55" s="10"/>
      <c r="I55" s="10"/>
      <c r="J55" s="10"/>
      <c r="K55" s="10">
        <v>0</v>
      </c>
    </row>
    <row r="56" spans="1:11" ht="30" customHeight="1" x14ac:dyDescent="0.2">
      <c r="A56" s="77"/>
      <c r="B56" s="36" t="s">
        <v>559</v>
      </c>
      <c r="C56" s="10" t="s">
        <v>29</v>
      </c>
      <c r="D56" s="10"/>
      <c r="E56" s="10"/>
      <c r="F56" s="10"/>
      <c r="G56" s="10"/>
      <c r="H56" s="10"/>
      <c r="I56" s="10"/>
      <c r="J56" s="10"/>
      <c r="K56" s="10">
        <v>7</v>
      </c>
    </row>
    <row r="57" spans="1:11" ht="30" customHeight="1" x14ac:dyDescent="0.2">
      <c r="A57" s="77"/>
      <c r="B57" s="36" t="s">
        <v>560</v>
      </c>
      <c r="C57" s="10" t="s">
        <v>29</v>
      </c>
      <c r="D57" s="10"/>
      <c r="E57" s="10"/>
      <c r="F57" s="10"/>
      <c r="G57" s="10"/>
      <c r="H57" s="10"/>
      <c r="I57" s="10"/>
      <c r="J57" s="10"/>
      <c r="K57" s="10">
        <v>26</v>
      </c>
    </row>
    <row r="58" spans="1:11" ht="30" customHeight="1" x14ac:dyDescent="0.2">
      <c r="A58" s="77"/>
      <c r="B58" s="36" t="s">
        <v>561</v>
      </c>
      <c r="C58" s="10" t="s">
        <v>29</v>
      </c>
      <c r="D58" s="10"/>
      <c r="E58" s="10"/>
      <c r="F58" s="10"/>
      <c r="G58" s="10"/>
      <c r="H58" s="10"/>
      <c r="I58" s="10"/>
      <c r="J58" s="10"/>
      <c r="K58" s="10">
        <v>0</v>
      </c>
    </row>
    <row r="59" spans="1:11" ht="30" customHeight="1" x14ac:dyDescent="0.2">
      <c r="A59" s="77"/>
      <c r="B59" s="36" t="s">
        <v>562</v>
      </c>
      <c r="C59" s="10" t="s">
        <v>29</v>
      </c>
      <c r="D59" s="10"/>
      <c r="E59" s="10"/>
      <c r="F59" s="10"/>
      <c r="G59" s="10"/>
      <c r="H59" s="10"/>
      <c r="I59" s="10"/>
      <c r="J59" s="10"/>
      <c r="K59" s="10">
        <v>92</v>
      </c>
    </row>
    <row r="60" spans="1:11" ht="30" customHeight="1" x14ac:dyDescent="0.2">
      <c r="A60" s="77"/>
      <c r="B60" s="36" t="s">
        <v>563</v>
      </c>
      <c r="C60" s="10" t="s">
        <v>29</v>
      </c>
      <c r="D60" s="10"/>
      <c r="E60" s="10"/>
      <c r="F60" s="10"/>
      <c r="G60" s="10"/>
      <c r="H60" s="10"/>
      <c r="I60" s="10"/>
      <c r="J60" s="10"/>
      <c r="K60" s="10">
        <v>21</v>
      </c>
    </row>
    <row r="61" spans="1:11" ht="30" customHeight="1" x14ac:dyDescent="0.2">
      <c r="A61" s="77"/>
      <c r="B61" s="36" t="s">
        <v>564</v>
      </c>
      <c r="C61" s="10" t="s">
        <v>29</v>
      </c>
      <c r="D61" s="10"/>
      <c r="E61" s="10"/>
      <c r="F61" s="10"/>
      <c r="G61" s="10"/>
      <c r="H61" s="10"/>
      <c r="I61" s="10"/>
      <c r="J61" s="10"/>
      <c r="K61" s="10">
        <v>0</v>
      </c>
    </row>
    <row r="62" spans="1:11" ht="30" customHeight="1" x14ac:dyDescent="0.2">
      <c r="A62" s="77"/>
      <c r="B62" s="36" t="s">
        <v>565</v>
      </c>
      <c r="C62" s="10" t="s">
        <v>29</v>
      </c>
      <c r="D62" s="10"/>
      <c r="E62" s="10"/>
      <c r="F62" s="10"/>
      <c r="G62" s="10"/>
      <c r="H62" s="10"/>
      <c r="I62" s="10"/>
      <c r="J62" s="10"/>
      <c r="K62" s="10">
        <v>12</v>
      </c>
    </row>
    <row r="63" spans="1:11" ht="30" customHeight="1" x14ac:dyDescent="0.2">
      <c r="A63" s="77"/>
      <c r="B63" s="36" t="s">
        <v>566</v>
      </c>
      <c r="C63" s="10" t="s">
        <v>29</v>
      </c>
      <c r="D63" s="10"/>
      <c r="E63" s="10"/>
      <c r="F63" s="10"/>
      <c r="G63" s="10"/>
      <c r="H63" s="10"/>
      <c r="I63" s="10"/>
      <c r="J63" s="10"/>
      <c r="K63" s="10">
        <v>16</v>
      </c>
    </row>
    <row r="64" spans="1:11" ht="30" customHeight="1" x14ac:dyDescent="0.2">
      <c r="A64" s="77"/>
      <c r="B64" s="36" t="s">
        <v>567</v>
      </c>
      <c r="C64" s="10" t="s">
        <v>29</v>
      </c>
      <c r="D64" s="10"/>
      <c r="E64" s="10"/>
      <c r="F64" s="10"/>
      <c r="G64" s="10"/>
      <c r="H64" s="10"/>
      <c r="I64" s="10"/>
      <c r="J64" s="10"/>
      <c r="K64" s="10">
        <v>63</v>
      </c>
    </row>
    <row r="65" spans="1:12" ht="30" customHeight="1" x14ac:dyDescent="0.2">
      <c r="A65" s="77"/>
      <c r="B65" s="36" t="s">
        <v>568</v>
      </c>
      <c r="C65" s="10" t="s">
        <v>29</v>
      </c>
      <c r="D65" s="10"/>
      <c r="E65" s="10"/>
      <c r="F65" s="10"/>
      <c r="G65" s="10"/>
      <c r="H65" s="10"/>
      <c r="I65" s="10"/>
      <c r="J65" s="10"/>
      <c r="K65" s="10">
        <v>5</v>
      </c>
    </row>
    <row r="66" spans="1:12" ht="30" customHeight="1" x14ac:dyDescent="0.2">
      <c r="A66" s="77"/>
      <c r="B66" s="36" t="s">
        <v>569</v>
      </c>
      <c r="C66" s="10" t="s">
        <v>29</v>
      </c>
      <c r="D66" s="10"/>
      <c r="E66" s="10"/>
      <c r="F66" s="10"/>
      <c r="G66" s="10"/>
      <c r="H66" s="10"/>
      <c r="I66" s="10"/>
      <c r="J66" s="10"/>
      <c r="K66" s="10">
        <v>47</v>
      </c>
    </row>
    <row r="67" spans="1:12" ht="30" customHeight="1" x14ac:dyDescent="0.2">
      <c r="A67" s="77"/>
      <c r="B67" s="36" t="s">
        <v>570</v>
      </c>
      <c r="C67" s="10" t="s">
        <v>29</v>
      </c>
      <c r="D67" s="10"/>
      <c r="E67" s="10"/>
      <c r="F67" s="10"/>
      <c r="G67" s="10"/>
      <c r="H67" s="10"/>
      <c r="I67" s="10"/>
      <c r="J67" s="10"/>
      <c r="K67" s="10">
        <v>174</v>
      </c>
    </row>
    <row r="68" spans="1:12" ht="30" customHeight="1" x14ac:dyDescent="0.2">
      <c r="A68" s="77"/>
      <c r="B68" s="36" t="s">
        <v>571</v>
      </c>
      <c r="C68" s="10" t="s">
        <v>29</v>
      </c>
      <c r="D68" s="10"/>
      <c r="E68" s="10"/>
      <c r="F68" s="10"/>
      <c r="G68" s="10"/>
      <c r="H68" s="10"/>
      <c r="I68" s="10"/>
      <c r="J68" s="10"/>
      <c r="K68" s="10">
        <v>0</v>
      </c>
    </row>
    <row r="69" spans="1:12" ht="30" customHeight="1" x14ac:dyDescent="0.2">
      <c r="A69" s="77"/>
      <c r="B69" s="36" t="s">
        <v>572</v>
      </c>
      <c r="C69" s="10" t="s">
        <v>29</v>
      </c>
      <c r="D69" s="10"/>
      <c r="E69" s="10"/>
      <c r="F69" s="10"/>
      <c r="G69" s="10"/>
      <c r="H69" s="10"/>
      <c r="I69" s="10"/>
      <c r="J69" s="10"/>
      <c r="K69" s="10">
        <v>0</v>
      </c>
    </row>
    <row r="70" spans="1:12" ht="30" customHeight="1" x14ac:dyDescent="0.2">
      <c r="A70" s="77"/>
      <c r="B70" s="36" t="s">
        <v>573</v>
      </c>
      <c r="C70" s="10" t="s">
        <v>29</v>
      </c>
      <c r="D70" s="10"/>
      <c r="E70" s="10"/>
      <c r="F70" s="10"/>
      <c r="G70" s="10"/>
      <c r="H70" s="10"/>
      <c r="I70" s="10"/>
      <c r="J70" s="10"/>
      <c r="K70" s="10">
        <v>85</v>
      </c>
    </row>
    <row r="71" spans="1:12" ht="30" customHeight="1" x14ac:dyDescent="0.2">
      <c r="A71" s="77"/>
      <c r="B71" s="36" t="s">
        <v>574</v>
      </c>
      <c r="C71" s="10" t="s">
        <v>29</v>
      </c>
      <c r="D71" s="10"/>
      <c r="E71" s="10"/>
      <c r="F71" s="10"/>
      <c r="G71" s="10"/>
      <c r="H71" s="10"/>
      <c r="I71" s="10"/>
      <c r="J71" s="10"/>
      <c r="K71" s="10">
        <v>14</v>
      </c>
    </row>
    <row r="72" spans="1:12" ht="30" customHeight="1" x14ac:dyDescent="0.2">
      <c r="A72" s="77"/>
      <c r="B72" s="36" t="s">
        <v>575</v>
      </c>
      <c r="C72" s="10" t="s">
        <v>29</v>
      </c>
      <c r="D72" s="10"/>
      <c r="E72" s="10"/>
      <c r="F72" s="10"/>
      <c r="G72" s="10"/>
      <c r="H72" s="10"/>
      <c r="I72" s="10"/>
      <c r="J72" s="10"/>
      <c r="K72" s="10">
        <v>0</v>
      </c>
    </row>
    <row r="73" spans="1:12" ht="30" customHeight="1" x14ac:dyDescent="0.2">
      <c r="A73" s="77"/>
      <c r="B73" s="36" t="s">
        <v>576</v>
      </c>
      <c r="C73" s="10" t="s">
        <v>29</v>
      </c>
      <c r="D73" s="10"/>
      <c r="E73" s="10"/>
      <c r="F73" s="10"/>
      <c r="G73" s="10"/>
      <c r="H73" s="10"/>
      <c r="I73" s="10"/>
      <c r="J73" s="10"/>
      <c r="K73" s="10">
        <v>21</v>
      </c>
    </row>
    <row r="74" spans="1:12" ht="30" customHeight="1" x14ac:dyDescent="0.2">
      <c r="A74" s="77"/>
      <c r="B74" s="36" t="s">
        <v>577</v>
      </c>
      <c r="C74" s="10" t="s">
        <v>29</v>
      </c>
      <c r="D74" s="10"/>
      <c r="E74" s="10"/>
      <c r="F74" s="10"/>
      <c r="G74" s="10"/>
      <c r="H74" s="10"/>
      <c r="I74" s="10"/>
      <c r="J74" s="10"/>
      <c r="K74" s="10">
        <v>22</v>
      </c>
    </row>
    <row r="75" spans="1:12" ht="30" customHeight="1" x14ac:dyDescent="0.2">
      <c r="A75" s="77"/>
      <c r="B75" s="36" t="s">
        <v>578</v>
      </c>
      <c r="C75" s="10" t="s">
        <v>29</v>
      </c>
      <c r="D75" s="10"/>
      <c r="E75" s="10"/>
      <c r="F75" s="10"/>
      <c r="G75" s="10"/>
      <c r="H75" s="10"/>
      <c r="I75" s="10"/>
      <c r="J75" s="10"/>
      <c r="K75" s="10">
        <v>18</v>
      </c>
    </row>
    <row r="76" spans="1:12" ht="30" customHeight="1" x14ac:dyDescent="0.2">
      <c r="A76" s="77"/>
      <c r="B76" s="36" t="s">
        <v>579</v>
      </c>
      <c r="C76" s="10" t="s">
        <v>29</v>
      </c>
      <c r="D76" s="10"/>
      <c r="E76" s="10"/>
      <c r="F76" s="10"/>
      <c r="G76" s="10"/>
      <c r="H76" s="10"/>
      <c r="I76" s="10"/>
      <c r="J76" s="10"/>
      <c r="K76" s="10">
        <v>12</v>
      </c>
    </row>
    <row r="77" spans="1:12" s="1" customFormat="1" ht="17.25" customHeight="1" x14ac:dyDescent="0.2">
      <c r="A77" s="27"/>
      <c r="B77" s="40"/>
      <c r="C77" s="5"/>
      <c r="D77" s="5"/>
      <c r="E77" s="5"/>
      <c r="F77" s="5"/>
      <c r="G77" s="5"/>
      <c r="H77" s="5"/>
      <c r="I77" s="5"/>
      <c r="J77" s="5"/>
      <c r="K77" s="5"/>
      <c r="L77" s="3"/>
    </row>
    <row r="78" spans="1:12" ht="30" customHeight="1" x14ac:dyDescent="0.2">
      <c r="A78" s="80" t="s">
        <v>186</v>
      </c>
      <c r="B78" s="37" t="s">
        <v>580</v>
      </c>
      <c r="C78" s="10" t="s">
        <v>29</v>
      </c>
      <c r="D78" s="10"/>
      <c r="E78" s="10"/>
      <c r="F78" s="10"/>
      <c r="G78" s="10"/>
      <c r="H78" s="10"/>
      <c r="I78" s="10"/>
      <c r="J78" s="10"/>
      <c r="K78" s="10">
        <v>26</v>
      </c>
    </row>
    <row r="79" spans="1:12" ht="30" customHeight="1" x14ac:dyDescent="0.2">
      <c r="A79" s="81"/>
      <c r="B79" s="37" t="s">
        <v>581</v>
      </c>
      <c r="C79" s="10" t="s">
        <v>26</v>
      </c>
      <c r="D79" s="10"/>
      <c r="E79" s="10"/>
      <c r="F79" s="10"/>
      <c r="G79" s="10"/>
      <c r="H79" s="10"/>
      <c r="I79" s="10"/>
      <c r="J79" s="10"/>
      <c r="K79" s="10">
        <v>0</v>
      </c>
    </row>
    <row r="80" spans="1:12" ht="30" customHeight="1" x14ac:dyDescent="0.2">
      <c r="A80" s="81"/>
      <c r="B80" s="37" t="s">
        <v>582</v>
      </c>
      <c r="C80" s="10" t="s">
        <v>21</v>
      </c>
      <c r="D80" s="10"/>
      <c r="E80" s="10"/>
      <c r="F80" s="10"/>
      <c r="G80" s="10"/>
      <c r="H80" s="10"/>
      <c r="I80" s="10"/>
      <c r="J80" s="10"/>
      <c r="K80" s="10">
        <v>6</v>
      </c>
    </row>
    <row r="81" spans="1:12" ht="30" customHeight="1" x14ac:dyDescent="0.2">
      <c r="A81" s="81"/>
      <c r="B81" s="37" t="s">
        <v>583</v>
      </c>
      <c r="C81" s="10" t="s">
        <v>21</v>
      </c>
      <c r="D81" s="10"/>
      <c r="E81" s="10"/>
      <c r="F81" s="10"/>
      <c r="G81" s="10"/>
      <c r="H81" s="10"/>
      <c r="I81" s="10"/>
      <c r="J81" s="10"/>
      <c r="K81" s="10">
        <v>3</v>
      </c>
    </row>
    <row r="82" spans="1:12" ht="30" customHeight="1" x14ac:dyDescent="0.2">
      <c r="A82" s="81"/>
      <c r="B82" s="37" t="s">
        <v>584</v>
      </c>
      <c r="C82" s="10" t="s">
        <v>21</v>
      </c>
      <c r="D82" s="10"/>
      <c r="E82" s="10"/>
      <c r="F82" s="10"/>
      <c r="G82" s="10"/>
      <c r="H82" s="10"/>
      <c r="I82" s="10"/>
      <c r="J82" s="10"/>
      <c r="K82" s="10">
        <v>29</v>
      </c>
    </row>
    <row r="83" spans="1:12" ht="30" customHeight="1" x14ac:dyDescent="0.2">
      <c r="A83" s="81"/>
      <c r="B83" s="37" t="s">
        <v>585</v>
      </c>
      <c r="C83" s="10" t="s">
        <v>29</v>
      </c>
      <c r="D83" s="10"/>
      <c r="E83" s="10"/>
      <c r="F83" s="10"/>
      <c r="G83" s="10"/>
      <c r="H83" s="10"/>
      <c r="I83" s="10"/>
      <c r="J83" s="10"/>
      <c r="K83" s="10">
        <v>25</v>
      </c>
    </row>
    <row r="84" spans="1:12" ht="30" customHeight="1" x14ac:dyDescent="0.2">
      <c r="A84" s="81"/>
      <c r="B84" s="37" t="s">
        <v>586</v>
      </c>
      <c r="C84" s="10" t="s">
        <v>21</v>
      </c>
      <c r="D84" s="10"/>
      <c r="E84" s="10"/>
      <c r="F84" s="10"/>
      <c r="G84" s="10"/>
      <c r="H84" s="10"/>
      <c r="I84" s="10"/>
      <c r="J84" s="10"/>
      <c r="K84" s="10">
        <v>10</v>
      </c>
    </row>
    <row r="85" spans="1:12" ht="30" customHeight="1" x14ac:dyDescent="0.2">
      <c r="A85" s="81"/>
      <c r="B85" s="37" t="s">
        <v>587</v>
      </c>
      <c r="C85" s="10" t="s">
        <v>29</v>
      </c>
      <c r="D85" s="10"/>
      <c r="E85" s="10"/>
      <c r="F85" s="10"/>
      <c r="G85" s="10"/>
      <c r="H85" s="10"/>
      <c r="I85" s="10"/>
      <c r="J85" s="10"/>
      <c r="K85" s="10">
        <v>18</v>
      </c>
    </row>
    <row r="86" spans="1:12" ht="30" customHeight="1" x14ac:dyDescent="0.2">
      <c r="A86" s="81"/>
      <c r="B86" s="37" t="s">
        <v>588</v>
      </c>
      <c r="C86" s="10" t="s">
        <v>21</v>
      </c>
      <c r="D86" s="10"/>
      <c r="E86" s="10"/>
      <c r="F86" s="10"/>
      <c r="G86" s="10"/>
      <c r="H86" s="10"/>
      <c r="I86" s="10"/>
      <c r="J86" s="10"/>
      <c r="K86" s="10">
        <v>6</v>
      </c>
    </row>
    <row r="87" spans="1:12" ht="30" customHeight="1" x14ac:dyDescent="0.2">
      <c r="A87" s="81"/>
      <c r="B87" s="37" t="s">
        <v>589</v>
      </c>
      <c r="C87" s="10" t="s">
        <v>29</v>
      </c>
      <c r="D87" s="10"/>
      <c r="E87" s="10"/>
      <c r="F87" s="10"/>
      <c r="G87" s="10"/>
      <c r="H87" s="10"/>
      <c r="I87" s="10"/>
      <c r="J87" s="10"/>
      <c r="K87" s="10">
        <v>15</v>
      </c>
    </row>
    <row r="88" spans="1:12" ht="30" customHeight="1" x14ac:dyDescent="0.2">
      <c r="A88" s="81"/>
      <c r="B88" s="37" t="s">
        <v>590</v>
      </c>
      <c r="C88" s="10" t="s">
        <v>29</v>
      </c>
      <c r="D88" s="10"/>
      <c r="E88" s="10"/>
      <c r="F88" s="10"/>
      <c r="G88" s="10"/>
      <c r="H88" s="10"/>
      <c r="I88" s="10"/>
      <c r="J88" s="10"/>
      <c r="K88" s="10">
        <v>431</v>
      </c>
    </row>
    <row r="89" spans="1:12" s="1" customFormat="1" ht="28.9" customHeight="1" x14ac:dyDescent="0.2">
      <c r="A89" s="81"/>
      <c r="B89" s="37" t="s">
        <v>591</v>
      </c>
      <c r="C89" s="10" t="s">
        <v>21</v>
      </c>
      <c r="D89" s="10"/>
      <c r="E89" s="10"/>
      <c r="F89" s="10"/>
      <c r="G89" s="10"/>
      <c r="H89" s="10"/>
      <c r="I89" s="10"/>
      <c r="J89" s="10"/>
      <c r="K89" s="10">
        <v>6</v>
      </c>
      <c r="L89" s="3"/>
    </row>
    <row r="90" spans="1:12" ht="30" customHeight="1" x14ac:dyDescent="0.2">
      <c r="A90" s="81"/>
      <c r="B90" s="37" t="s">
        <v>592</v>
      </c>
      <c r="C90" s="10" t="s">
        <v>29</v>
      </c>
      <c r="D90" s="10"/>
      <c r="E90" s="10"/>
      <c r="F90" s="10"/>
      <c r="G90" s="10"/>
      <c r="H90" s="10"/>
      <c r="I90" s="10"/>
      <c r="J90" s="10"/>
      <c r="K90" s="10">
        <v>4</v>
      </c>
    </row>
    <row r="91" spans="1:12" ht="30" customHeight="1" x14ac:dyDescent="0.2">
      <c r="A91" s="81"/>
      <c r="B91" s="37" t="s">
        <v>593</v>
      </c>
      <c r="C91" s="10" t="s">
        <v>29</v>
      </c>
      <c r="D91" s="10"/>
      <c r="E91" s="10"/>
      <c r="F91" s="10"/>
      <c r="G91" s="10"/>
      <c r="H91" s="10"/>
      <c r="I91" s="10"/>
      <c r="J91" s="10"/>
      <c r="K91" s="10">
        <v>34</v>
      </c>
    </row>
    <row r="92" spans="1:12" ht="30" customHeight="1" x14ac:dyDescent="0.2">
      <c r="A92" s="81"/>
      <c r="B92" s="37" t="s">
        <v>594</v>
      </c>
      <c r="C92" s="10" t="s">
        <v>29</v>
      </c>
      <c r="D92" s="10"/>
      <c r="E92" s="10"/>
      <c r="F92" s="10"/>
      <c r="G92" s="10"/>
      <c r="H92" s="10"/>
      <c r="I92" s="10"/>
      <c r="J92" s="10"/>
      <c r="K92" s="10">
        <v>34</v>
      </c>
    </row>
    <row r="93" spans="1:12" ht="30" customHeight="1" x14ac:dyDescent="0.2">
      <c r="A93" s="81"/>
      <c r="B93" s="37" t="s">
        <v>595</v>
      </c>
      <c r="C93" s="10" t="s">
        <v>29</v>
      </c>
      <c r="D93" s="10"/>
      <c r="E93" s="10"/>
      <c r="F93" s="10"/>
      <c r="G93" s="10"/>
      <c r="H93" s="10"/>
      <c r="I93" s="10"/>
      <c r="J93" s="10"/>
      <c r="K93" s="10">
        <v>12</v>
      </c>
    </row>
    <row r="94" spans="1:12" ht="30" customHeight="1" x14ac:dyDescent="0.2">
      <c r="A94" s="81"/>
      <c r="B94" s="37" t="s">
        <v>596</v>
      </c>
      <c r="C94" s="10" t="s">
        <v>29</v>
      </c>
      <c r="D94" s="10"/>
      <c r="E94" s="10"/>
      <c r="F94" s="10"/>
      <c r="G94" s="10"/>
      <c r="H94" s="10"/>
      <c r="I94" s="10"/>
      <c r="J94" s="10"/>
      <c r="K94" s="10">
        <v>0</v>
      </c>
    </row>
    <row r="95" spans="1:12" ht="30" customHeight="1" x14ac:dyDescent="0.2">
      <c r="A95" s="81"/>
      <c r="B95" s="37" t="s">
        <v>597</v>
      </c>
      <c r="C95" s="10" t="s">
        <v>29</v>
      </c>
      <c r="D95" s="10"/>
      <c r="E95" s="10"/>
      <c r="F95" s="10"/>
      <c r="G95" s="10"/>
      <c r="H95" s="10"/>
      <c r="I95" s="10"/>
      <c r="J95" s="10"/>
      <c r="K95" s="10">
        <f>3+6+3</f>
        <v>12</v>
      </c>
    </row>
    <row r="96" spans="1:12" ht="30" customHeight="1" x14ac:dyDescent="0.2">
      <c r="A96" s="81"/>
      <c r="B96" s="37" t="s">
        <v>598</v>
      </c>
      <c r="C96" s="10" t="s">
        <v>29</v>
      </c>
      <c r="D96" s="10"/>
      <c r="E96" s="10"/>
      <c r="F96" s="10"/>
      <c r="G96" s="10"/>
      <c r="H96" s="10"/>
      <c r="I96" s="10"/>
      <c r="J96" s="10"/>
      <c r="K96" s="10">
        <v>0</v>
      </c>
    </row>
    <row r="97" spans="1:11" ht="30" customHeight="1" x14ac:dyDescent="0.2">
      <c r="A97" s="81"/>
      <c r="B97" s="37" t="s">
        <v>599</v>
      </c>
      <c r="C97" s="10" t="s">
        <v>29</v>
      </c>
      <c r="D97" s="10"/>
      <c r="E97" s="10"/>
      <c r="F97" s="10"/>
      <c r="G97" s="10"/>
      <c r="H97" s="10"/>
      <c r="I97" s="10"/>
      <c r="J97" s="10"/>
      <c r="K97" s="10">
        <v>6</v>
      </c>
    </row>
    <row r="98" spans="1:11" ht="30" customHeight="1" x14ac:dyDescent="0.2">
      <c r="A98" s="81"/>
      <c r="B98" s="37" t="s">
        <v>600</v>
      </c>
      <c r="C98" s="10" t="s">
        <v>29</v>
      </c>
      <c r="D98" s="10"/>
      <c r="E98" s="10"/>
      <c r="F98" s="10"/>
      <c r="G98" s="10"/>
      <c r="H98" s="10"/>
      <c r="I98" s="10"/>
      <c r="J98" s="10"/>
      <c r="K98" s="10">
        <v>0</v>
      </c>
    </row>
    <row r="99" spans="1:11" ht="30" customHeight="1" x14ac:dyDescent="0.2">
      <c r="A99" s="81"/>
      <c r="B99" s="37" t="s">
        <v>601</v>
      </c>
      <c r="C99" s="10" t="s">
        <v>29</v>
      </c>
      <c r="D99" s="10"/>
      <c r="E99" s="10"/>
      <c r="F99" s="10"/>
      <c r="G99" s="10"/>
      <c r="H99" s="10"/>
      <c r="I99" s="10"/>
      <c r="J99" s="10"/>
      <c r="K99" s="10">
        <v>0</v>
      </c>
    </row>
    <row r="100" spans="1:11" ht="30" customHeight="1" x14ac:dyDescent="0.2">
      <c r="A100" s="81"/>
      <c r="B100" s="37" t="s">
        <v>602</v>
      </c>
      <c r="C100" s="10" t="s">
        <v>29</v>
      </c>
      <c r="D100" s="10"/>
      <c r="E100" s="10"/>
      <c r="F100" s="10"/>
      <c r="G100" s="10"/>
      <c r="H100" s="10"/>
      <c r="I100" s="10"/>
      <c r="J100" s="10"/>
      <c r="K100" s="10">
        <v>144</v>
      </c>
    </row>
    <row r="101" spans="1:11" ht="30" customHeight="1" x14ac:dyDescent="0.2">
      <c r="A101" s="81"/>
      <c r="B101" s="37" t="s">
        <v>603</v>
      </c>
      <c r="C101" s="10" t="s">
        <v>29</v>
      </c>
      <c r="D101" s="10"/>
      <c r="E101" s="10"/>
      <c r="F101" s="10"/>
      <c r="G101" s="10"/>
      <c r="H101" s="10"/>
      <c r="I101" s="10"/>
      <c r="J101" s="10"/>
      <c r="K101" s="10">
        <f>4+3</f>
        <v>7</v>
      </c>
    </row>
    <row r="102" spans="1:11" ht="30" customHeight="1" x14ac:dyDescent="0.2">
      <c r="A102" s="81"/>
      <c r="B102" s="37" t="s">
        <v>604</v>
      </c>
      <c r="C102" s="10" t="s">
        <v>29</v>
      </c>
      <c r="D102" s="10"/>
      <c r="E102" s="10"/>
      <c r="F102" s="10"/>
      <c r="G102" s="10"/>
      <c r="H102" s="10"/>
      <c r="I102" s="10"/>
      <c r="J102" s="10"/>
      <c r="K102" s="10">
        <v>17</v>
      </c>
    </row>
    <row r="103" spans="1:11" ht="30" customHeight="1" x14ac:dyDescent="0.2">
      <c r="A103" s="81"/>
      <c r="B103" s="37" t="s">
        <v>605</v>
      </c>
      <c r="C103" s="10" t="s">
        <v>29</v>
      </c>
      <c r="D103" s="10"/>
      <c r="E103" s="10"/>
      <c r="F103" s="10"/>
      <c r="G103" s="10"/>
      <c r="H103" s="10"/>
      <c r="I103" s="10"/>
      <c r="J103" s="10"/>
      <c r="K103" s="10">
        <f>18</f>
        <v>18</v>
      </c>
    </row>
    <row r="104" spans="1:11" ht="30" customHeight="1" x14ac:dyDescent="0.2">
      <c r="A104" s="81"/>
      <c r="B104" s="37" t="s">
        <v>606</v>
      </c>
      <c r="C104" s="10" t="s">
        <v>29</v>
      </c>
      <c r="D104" s="10"/>
      <c r="E104" s="10"/>
      <c r="F104" s="10"/>
      <c r="G104" s="10"/>
      <c r="H104" s="10"/>
      <c r="I104" s="10"/>
      <c r="J104" s="10"/>
      <c r="K104" s="10">
        <v>20</v>
      </c>
    </row>
    <row r="105" spans="1:11" ht="30" customHeight="1" x14ac:dyDescent="0.2">
      <c r="A105" s="81"/>
      <c r="B105" s="37" t="s">
        <v>607</v>
      </c>
      <c r="C105" s="10" t="s">
        <v>29</v>
      </c>
      <c r="D105" s="10"/>
      <c r="E105" s="10"/>
      <c r="F105" s="10"/>
      <c r="G105" s="10"/>
      <c r="H105" s="10"/>
      <c r="I105" s="10"/>
      <c r="J105" s="10"/>
      <c r="K105" s="10">
        <v>24</v>
      </c>
    </row>
    <row r="106" spans="1:11" ht="30" customHeight="1" x14ac:dyDescent="0.2">
      <c r="A106" s="81"/>
      <c r="B106" s="37" t="s">
        <v>608</v>
      </c>
      <c r="C106" s="10" t="s">
        <v>29</v>
      </c>
      <c r="D106" s="10"/>
      <c r="E106" s="10"/>
      <c r="F106" s="10"/>
      <c r="G106" s="10"/>
      <c r="H106" s="10"/>
      <c r="I106" s="10"/>
      <c r="J106" s="10"/>
      <c r="K106" s="10">
        <v>8</v>
      </c>
    </row>
    <row r="107" spans="1:11" ht="30" customHeight="1" x14ac:dyDescent="0.2">
      <c r="A107" s="81"/>
      <c r="B107" s="37" t="s">
        <v>609</v>
      </c>
      <c r="C107" s="10" t="s">
        <v>29</v>
      </c>
      <c r="D107" s="10"/>
      <c r="E107" s="10"/>
      <c r="F107" s="10"/>
      <c r="G107" s="10"/>
      <c r="H107" s="10"/>
      <c r="I107" s="10"/>
      <c r="J107" s="10"/>
      <c r="K107" s="10">
        <v>0</v>
      </c>
    </row>
    <row r="108" spans="1:11" ht="30" customHeight="1" x14ac:dyDescent="0.2">
      <c r="A108" s="81"/>
      <c r="B108" s="37" t="s">
        <v>610</v>
      </c>
      <c r="C108" s="10" t="s">
        <v>29</v>
      </c>
      <c r="D108" s="10"/>
      <c r="E108" s="10"/>
      <c r="F108" s="10"/>
      <c r="G108" s="10"/>
      <c r="H108" s="10"/>
      <c r="I108" s="10"/>
      <c r="J108" s="10"/>
      <c r="K108" s="10">
        <v>8</v>
      </c>
    </row>
    <row r="109" spans="1:11" ht="30" customHeight="1" x14ac:dyDescent="0.2">
      <c r="A109" s="81"/>
      <c r="B109" s="37" t="s">
        <v>611</v>
      </c>
      <c r="C109" s="10" t="s">
        <v>29</v>
      </c>
      <c r="D109" s="10"/>
      <c r="E109" s="10"/>
      <c r="F109" s="10"/>
      <c r="G109" s="10"/>
      <c r="H109" s="10"/>
      <c r="I109" s="10"/>
      <c r="J109" s="10"/>
      <c r="K109" s="10">
        <v>15</v>
      </c>
    </row>
    <row r="110" spans="1:11" ht="30" customHeight="1" x14ac:dyDescent="0.2">
      <c r="A110" s="81"/>
      <c r="B110" s="37" t="s">
        <v>612</v>
      </c>
      <c r="C110" s="10" t="s">
        <v>29</v>
      </c>
      <c r="D110" s="10"/>
      <c r="E110" s="10"/>
      <c r="F110" s="10"/>
      <c r="G110" s="10"/>
      <c r="H110" s="10"/>
      <c r="I110" s="10"/>
      <c r="J110" s="10"/>
      <c r="K110" s="10">
        <v>50</v>
      </c>
    </row>
    <row r="111" spans="1:11" ht="30" customHeight="1" x14ac:dyDescent="0.2">
      <c r="A111" s="81"/>
      <c r="B111" s="37" t="s">
        <v>613</v>
      </c>
      <c r="C111" s="10" t="s">
        <v>29</v>
      </c>
      <c r="D111" s="10"/>
      <c r="E111" s="10"/>
      <c r="F111" s="10"/>
      <c r="G111" s="10"/>
      <c r="H111" s="10"/>
      <c r="I111" s="10"/>
      <c r="J111" s="10"/>
      <c r="K111" s="10">
        <v>35</v>
      </c>
    </row>
    <row r="112" spans="1:11" ht="30" customHeight="1" x14ac:dyDescent="0.2">
      <c r="A112" s="81"/>
      <c r="B112" s="37" t="s">
        <v>614</v>
      </c>
      <c r="C112" s="10" t="s">
        <v>29</v>
      </c>
      <c r="D112" s="10"/>
      <c r="E112" s="10"/>
      <c r="F112" s="10"/>
      <c r="G112" s="10"/>
      <c r="H112" s="10"/>
      <c r="I112" s="10"/>
      <c r="J112" s="10"/>
      <c r="K112" s="10">
        <v>0</v>
      </c>
    </row>
    <row r="113" spans="1:11" ht="30" customHeight="1" x14ac:dyDescent="0.2">
      <c r="A113" s="81"/>
      <c r="B113" s="37" t="s">
        <v>615</v>
      </c>
      <c r="C113" s="10" t="s">
        <v>29</v>
      </c>
      <c r="D113" s="10"/>
      <c r="E113" s="10"/>
      <c r="F113" s="10"/>
      <c r="G113" s="10"/>
      <c r="H113" s="10"/>
      <c r="I113" s="10"/>
      <c r="J113" s="10"/>
      <c r="K113" s="10">
        <v>3</v>
      </c>
    </row>
    <row r="114" spans="1:11" ht="30" customHeight="1" x14ac:dyDescent="0.2">
      <c r="A114" s="81"/>
      <c r="B114" s="37" t="s">
        <v>616</v>
      </c>
      <c r="C114" s="10" t="s">
        <v>29</v>
      </c>
      <c r="D114" s="10"/>
      <c r="E114" s="10"/>
      <c r="F114" s="10"/>
      <c r="G114" s="10"/>
      <c r="H114" s="10"/>
      <c r="I114" s="10"/>
      <c r="J114" s="10"/>
      <c r="K114" s="10">
        <v>1</v>
      </c>
    </row>
    <row r="115" spans="1:11" ht="30" customHeight="1" x14ac:dyDescent="0.2">
      <c r="A115" s="81"/>
      <c r="B115" s="37" t="s">
        <v>617</v>
      </c>
      <c r="C115" s="10" t="s">
        <v>29</v>
      </c>
      <c r="D115" s="10"/>
      <c r="E115" s="10"/>
      <c r="F115" s="10"/>
      <c r="G115" s="10"/>
      <c r="H115" s="10"/>
      <c r="I115" s="10"/>
      <c r="J115" s="10"/>
      <c r="K115" s="10">
        <v>0</v>
      </c>
    </row>
    <row r="116" spans="1:11" ht="30" customHeight="1" x14ac:dyDescent="0.2">
      <c r="A116" s="81"/>
      <c r="B116" s="10"/>
      <c r="C116" s="10"/>
      <c r="D116" s="10"/>
      <c r="E116" s="10"/>
      <c r="F116" s="10"/>
      <c r="G116" s="10"/>
      <c r="H116" s="10"/>
      <c r="I116" s="10"/>
      <c r="J116" s="10"/>
      <c r="K116" s="10"/>
    </row>
    <row r="117" spans="1:11" ht="30" customHeight="1" x14ac:dyDescent="0.2">
      <c r="A117" s="94"/>
      <c r="B117" s="8"/>
      <c r="C117" s="10"/>
      <c r="D117" s="10"/>
      <c r="E117" s="10"/>
      <c r="F117" s="10"/>
      <c r="G117" s="10"/>
      <c r="H117" s="10"/>
      <c r="I117" s="10"/>
      <c r="J117" s="10"/>
      <c r="K117" s="10"/>
    </row>
  </sheetData>
  <mergeCells count="3">
    <mergeCell ref="A3:K5"/>
    <mergeCell ref="A8:A76"/>
    <mergeCell ref="A78:A117"/>
  </mergeCells>
  <phoneticPr fontId="2" type="noConversion"/>
  <printOptions horizontalCentered="1" verticalCentered="1"/>
  <pageMargins left="0.39370078740157483" right="0.39370078740157483" top="0.59055118110236227" bottom="0.39370078740157483" header="0.51181102362204722" footer="0.31496062992125984"/>
  <pageSetup paperSize="9" scale="5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3DC8D-6F33-42A4-A80D-2D6919620B8C}">
  <sheetPr>
    <pageSetUpPr fitToPage="1"/>
  </sheetPr>
  <dimension ref="A1:L139"/>
  <sheetViews>
    <sheetView view="pageBreakPreview" topLeftCell="A122" zoomScale="87" zoomScaleNormal="75" zoomScaleSheetLayoutView="87" workbookViewId="0">
      <selection activeCell="B12" sqref="B12"/>
    </sheetView>
  </sheetViews>
  <sheetFormatPr baseColWidth="10" defaultColWidth="11.42578125" defaultRowHeight="12.75" x14ac:dyDescent="0.2"/>
  <cols>
    <col min="1" max="1" width="26" style="1" customWidth="1"/>
    <col min="2" max="2" width="67.85546875" style="1" customWidth="1"/>
    <col min="3" max="3" width="14.7109375" style="1" bestFit="1" customWidth="1"/>
    <col min="4" max="4" width="17.5703125" style="1" bestFit="1" customWidth="1"/>
    <col min="5" max="5" width="25.28515625" style="1" bestFit="1" customWidth="1"/>
    <col min="6" max="6" width="21.28515625" style="1" bestFit="1" customWidth="1"/>
    <col min="7" max="7" width="11.5703125" style="1" bestFit="1" customWidth="1"/>
    <col min="8" max="8" width="12.42578125" style="1" bestFit="1" customWidth="1"/>
    <col min="9" max="9" width="31.42578125" style="1" customWidth="1"/>
    <col min="10" max="16384" width="11.42578125" style="8"/>
  </cols>
  <sheetData>
    <row r="1" spans="1:12" s="1" customFormat="1" x14ac:dyDescent="0.2"/>
    <row r="2" spans="1:12" s="1" customFormat="1" ht="13.5" thickBot="1" x14ac:dyDescent="0.25"/>
    <row r="3" spans="1:12" s="1" customFormat="1" ht="12.75" customHeight="1" x14ac:dyDescent="0.2">
      <c r="A3" s="65" t="s">
        <v>854</v>
      </c>
      <c r="B3" s="66"/>
      <c r="C3" s="66"/>
      <c r="D3" s="66"/>
      <c r="E3" s="66"/>
      <c r="F3" s="66"/>
      <c r="G3" s="66"/>
      <c r="H3" s="66"/>
      <c r="I3" s="66"/>
    </row>
    <row r="4" spans="1:12" s="1" customFormat="1" ht="12.75" customHeight="1" x14ac:dyDescent="0.2">
      <c r="A4" s="68"/>
      <c r="B4" s="69"/>
      <c r="C4" s="69"/>
      <c r="D4" s="69"/>
      <c r="E4" s="69"/>
      <c r="F4" s="69"/>
      <c r="G4" s="69"/>
      <c r="H4" s="69"/>
      <c r="I4" s="69"/>
    </row>
    <row r="5" spans="1:12" s="1" customFormat="1" ht="120" customHeight="1" thickBot="1" x14ac:dyDescent="0.25">
      <c r="A5" s="71"/>
      <c r="B5" s="72"/>
      <c r="C5" s="72"/>
      <c r="D5" s="72"/>
      <c r="E5" s="72"/>
      <c r="F5" s="72"/>
      <c r="G5" s="72"/>
      <c r="H5" s="72"/>
      <c r="I5" s="72"/>
    </row>
    <row r="6" spans="1:12" s="1" customFormat="1" ht="80.25" customHeight="1" x14ac:dyDescent="0.45">
      <c r="A6" s="15" t="s">
        <v>860</v>
      </c>
      <c r="B6" s="16"/>
      <c r="C6" s="16"/>
      <c r="E6" s="21" t="s">
        <v>53</v>
      </c>
      <c r="F6" s="22"/>
      <c r="G6" s="22"/>
      <c r="H6" s="22"/>
      <c r="I6" s="22"/>
    </row>
    <row r="7" spans="1:12" ht="173.25" customHeight="1" x14ac:dyDescent="0.2">
      <c r="A7" s="79" t="s">
        <v>15</v>
      </c>
      <c r="B7" s="18" t="s">
        <v>0</v>
      </c>
      <c r="C7" s="17" t="s">
        <v>40</v>
      </c>
      <c r="D7" s="18" t="s">
        <v>44</v>
      </c>
      <c r="E7" s="17" t="s">
        <v>49</v>
      </c>
      <c r="F7" s="4" t="s">
        <v>54</v>
      </c>
      <c r="G7" s="17" t="s">
        <v>50</v>
      </c>
      <c r="H7" s="4" t="s">
        <v>48</v>
      </c>
      <c r="I7" s="4" t="s">
        <v>858</v>
      </c>
    </row>
    <row r="8" spans="1:12" ht="30" customHeight="1" x14ac:dyDescent="0.2">
      <c r="A8" s="79"/>
      <c r="B8" s="36" t="s">
        <v>618</v>
      </c>
      <c r="C8" s="10" t="s">
        <v>185</v>
      </c>
      <c r="D8" s="10"/>
      <c r="E8" s="10"/>
      <c r="F8" s="10"/>
      <c r="G8" s="10"/>
      <c r="H8" s="10"/>
      <c r="I8" s="10">
        <v>25</v>
      </c>
    </row>
    <row r="9" spans="1:12" ht="30" customHeight="1" x14ac:dyDescent="0.2">
      <c r="A9" s="79"/>
      <c r="B9" s="37" t="s">
        <v>619</v>
      </c>
      <c r="C9" s="10" t="s">
        <v>25</v>
      </c>
      <c r="D9" s="10"/>
      <c r="E9" s="10"/>
      <c r="F9" s="10"/>
      <c r="G9" s="10"/>
      <c r="H9" s="10"/>
      <c r="I9" s="10">
        <v>27</v>
      </c>
    </row>
    <row r="10" spans="1:12" ht="30" customHeight="1" x14ac:dyDescent="0.35">
      <c r="A10" s="79"/>
      <c r="B10" s="36" t="s">
        <v>620</v>
      </c>
      <c r="C10" s="10" t="s">
        <v>185</v>
      </c>
      <c r="D10" s="10"/>
      <c r="E10" s="10"/>
      <c r="F10" s="10"/>
      <c r="G10" s="10"/>
      <c r="H10" s="10"/>
      <c r="I10" s="10">
        <v>370</v>
      </c>
      <c r="J10" s="50"/>
      <c r="K10" s="50"/>
      <c r="L10" s="50"/>
    </row>
    <row r="11" spans="1:12" ht="30" customHeight="1" x14ac:dyDescent="0.2">
      <c r="A11" s="79"/>
      <c r="B11" s="37" t="s">
        <v>621</v>
      </c>
      <c r="C11" s="10" t="s">
        <v>25</v>
      </c>
      <c r="D11" s="10"/>
      <c r="E11" s="10"/>
      <c r="F11" s="10"/>
      <c r="G11" s="10"/>
      <c r="H11" s="10"/>
      <c r="I11" s="10">
        <v>50</v>
      </c>
    </row>
    <row r="12" spans="1:12" ht="30" customHeight="1" x14ac:dyDescent="0.2">
      <c r="A12" s="79"/>
      <c r="B12" s="37" t="s">
        <v>622</v>
      </c>
      <c r="C12" s="10" t="s">
        <v>26</v>
      </c>
      <c r="D12" s="10"/>
      <c r="E12" s="10"/>
      <c r="F12" s="10"/>
      <c r="G12" s="10"/>
      <c r="H12" s="10"/>
      <c r="I12" s="10">
        <v>6</v>
      </c>
    </row>
    <row r="13" spans="1:12" ht="30" customHeight="1" x14ac:dyDescent="0.2">
      <c r="A13" s="79"/>
      <c r="B13" s="37" t="s">
        <v>623</v>
      </c>
      <c r="C13" s="10" t="s">
        <v>25</v>
      </c>
      <c r="D13" s="10"/>
      <c r="E13" s="10"/>
      <c r="F13" s="10"/>
      <c r="G13" s="10"/>
      <c r="H13" s="10"/>
      <c r="I13" s="10">
        <v>18</v>
      </c>
    </row>
    <row r="14" spans="1:12" ht="30" customHeight="1" x14ac:dyDescent="0.2">
      <c r="A14" s="79"/>
      <c r="B14" s="37" t="s">
        <v>624</v>
      </c>
      <c r="C14" s="10" t="s">
        <v>24</v>
      </c>
      <c r="D14" s="10"/>
      <c r="E14" s="10"/>
      <c r="F14" s="10"/>
      <c r="G14" s="10"/>
      <c r="H14" s="10"/>
      <c r="I14" s="10">
        <v>69</v>
      </c>
    </row>
    <row r="15" spans="1:12" ht="30" customHeight="1" x14ac:dyDescent="0.2">
      <c r="A15" s="79"/>
      <c r="B15" s="37" t="s">
        <v>625</v>
      </c>
      <c r="C15" s="10" t="s">
        <v>24</v>
      </c>
      <c r="D15" s="10"/>
      <c r="E15" s="10"/>
      <c r="F15" s="10"/>
      <c r="G15" s="10"/>
      <c r="H15" s="10"/>
      <c r="I15" s="10">
        <f>7.27+6.42+4.91+9.09+1.82+7.6+0.89</f>
        <v>38</v>
      </c>
    </row>
    <row r="16" spans="1:12" ht="30" customHeight="1" x14ac:dyDescent="0.2">
      <c r="A16" s="79"/>
      <c r="B16" s="37" t="s">
        <v>626</v>
      </c>
      <c r="C16" s="10" t="s">
        <v>25</v>
      </c>
      <c r="D16" s="10"/>
      <c r="E16" s="10"/>
      <c r="F16" s="10"/>
      <c r="G16" s="10"/>
      <c r="H16" s="10"/>
      <c r="I16" s="10">
        <v>125</v>
      </c>
    </row>
    <row r="17" spans="1:9" ht="30" customHeight="1" x14ac:dyDescent="0.2">
      <c r="A17" s="79"/>
      <c r="B17" s="37" t="s">
        <v>627</v>
      </c>
      <c r="C17" s="10" t="s">
        <v>25</v>
      </c>
      <c r="D17" s="10"/>
      <c r="E17" s="10"/>
      <c r="F17" s="10"/>
      <c r="G17" s="10"/>
      <c r="H17" s="10"/>
      <c r="I17" s="10">
        <v>8</v>
      </c>
    </row>
    <row r="18" spans="1:9" ht="30" customHeight="1" x14ac:dyDescent="0.2">
      <c r="A18" s="79"/>
      <c r="B18" s="36" t="s">
        <v>628</v>
      </c>
      <c r="C18" s="10" t="s">
        <v>25</v>
      </c>
      <c r="D18" s="10"/>
      <c r="E18" s="10"/>
      <c r="F18" s="10"/>
      <c r="G18" s="10"/>
      <c r="H18" s="10"/>
      <c r="I18" s="10">
        <v>11</v>
      </c>
    </row>
    <row r="19" spans="1:9" ht="30" customHeight="1" x14ac:dyDescent="0.2">
      <c r="A19" s="79"/>
      <c r="B19" s="37" t="s">
        <v>629</v>
      </c>
      <c r="C19" s="10" t="s">
        <v>25</v>
      </c>
      <c r="D19" s="10"/>
      <c r="E19" s="10"/>
      <c r="F19" s="10"/>
      <c r="G19" s="10"/>
      <c r="H19" s="10"/>
      <c r="I19" s="10">
        <v>3</v>
      </c>
    </row>
    <row r="20" spans="1:9" ht="30" customHeight="1" x14ac:dyDescent="0.2">
      <c r="A20" s="79"/>
      <c r="B20" s="37" t="s">
        <v>630</v>
      </c>
      <c r="C20" s="10" t="s">
        <v>185</v>
      </c>
      <c r="D20" s="10"/>
      <c r="E20" s="10"/>
      <c r="F20" s="10"/>
      <c r="G20" s="10"/>
      <c r="H20" s="10"/>
      <c r="I20" s="10">
        <v>2</v>
      </c>
    </row>
    <row r="21" spans="1:9" ht="30" customHeight="1" x14ac:dyDescent="0.2">
      <c r="A21" s="79"/>
      <c r="B21" s="36" t="s">
        <v>631</v>
      </c>
      <c r="C21" s="10" t="s">
        <v>185</v>
      </c>
      <c r="D21" s="10"/>
      <c r="E21" s="10"/>
      <c r="F21" s="10"/>
      <c r="G21" s="10"/>
      <c r="H21" s="10"/>
      <c r="I21" s="10">
        <v>6</v>
      </c>
    </row>
    <row r="22" spans="1:9" ht="30" customHeight="1" x14ac:dyDescent="0.2">
      <c r="A22" s="77"/>
      <c r="B22" s="37" t="s">
        <v>632</v>
      </c>
      <c r="C22" s="10" t="s">
        <v>25</v>
      </c>
      <c r="D22" s="10"/>
      <c r="E22" s="10"/>
      <c r="F22" s="10"/>
      <c r="G22" s="10"/>
      <c r="H22" s="10"/>
      <c r="I22" s="10">
        <v>10</v>
      </c>
    </row>
    <row r="23" spans="1:9" ht="30" customHeight="1" x14ac:dyDescent="0.2">
      <c r="A23" s="77"/>
      <c r="B23" s="36" t="s">
        <v>633</v>
      </c>
      <c r="C23" s="10" t="s">
        <v>24</v>
      </c>
      <c r="D23" s="10"/>
      <c r="E23" s="10"/>
      <c r="F23" s="10"/>
      <c r="G23" s="10"/>
      <c r="H23" s="10"/>
      <c r="I23" s="10">
        <v>8</v>
      </c>
    </row>
    <row r="24" spans="1:9" ht="30" customHeight="1" x14ac:dyDescent="0.2">
      <c r="A24" s="77"/>
      <c r="B24" s="37" t="s">
        <v>634</v>
      </c>
      <c r="C24" s="10" t="s">
        <v>24</v>
      </c>
      <c r="D24" s="10"/>
      <c r="E24" s="10"/>
      <c r="F24" s="10"/>
      <c r="G24" s="10"/>
      <c r="H24" s="10"/>
      <c r="I24" s="10">
        <f>11+5+9.5</f>
        <v>25.5</v>
      </c>
    </row>
    <row r="25" spans="1:9" ht="30" customHeight="1" x14ac:dyDescent="0.2">
      <c r="A25" s="77"/>
      <c r="B25" s="36" t="s">
        <v>635</v>
      </c>
      <c r="C25" s="10" t="s">
        <v>24</v>
      </c>
      <c r="D25" s="10"/>
      <c r="E25" s="10"/>
      <c r="F25" s="10"/>
      <c r="G25" s="10"/>
      <c r="H25" s="10"/>
      <c r="I25" s="10">
        <f>3+12+2+10+10+270+12+20+10+5+12+12+5+2</f>
        <v>385</v>
      </c>
    </row>
    <row r="26" spans="1:9" ht="30" customHeight="1" x14ac:dyDescent="0.2">
      <c r="A26" s="77"/>
      <c r="B26" s="37" t="s">
        <v>636</v>
      </c>
      <c r="C26" s="10" t="s">
        <v>19</v>
      </c>
      <c r="D26" s="10"/>
      <c r="E26" s="10"/>
      <c r="F26" s="10"/>
      <c r="G26" s="10"/>
      <c r="H26" s="10"/>
      <c r="I26" s="10">
        <v>21</v>
      </c>
    </row>
    <row r="27" spans="1:9" ht="30" customHeight="1" x14ac:dyDescent="0.2">
      <c r="A27" s="77"/>
      <c r="B27" s="37" t="s">
        <v>637</v>
      </c>
      <c r="C27" s="10" t="s">
        <v>36</v>
      </c>
      <c r="D27" s="10"/>
      <c r="E27" s="10"/>
      <c r="F27" s="10"/>
      <c r="G27" s="10"/>
      <c r="H27" s="10"/>
      <c r="I27" s="10">
        <v>37</v>
      </c>
    </row>
    <row r="28" spans="1:9" ht="30" customHeight="1" x14ac:dyDescent="0.2">
      <c r="A28" s="77"/>
      <c r="B28" s="37" t="s">
        <v>638</v>
      </c>
      <c r="C28" s="10" t="s">
        <v>31</v>
      </c>
      <c r="D28" s="10"/>
      <c r="E28" s="10"/>
      <c r="F28" s="10"/>
      <c r="G28" s="10"/>
      <c r="H28" s="10"/>
      <c r="I28" s="10">
        <v>0</v>
      </c>
    </row>
    <row r="29" spans="1:9" ht="30" customHeight="1" x14ac:dyDescent="0.2">
      <c r="A29" s="77"/>
      <c r="B29" s="37" t="s">
        <v>639</v>
      </c>
      <c r="C29" s="10" t="s">
        <v>24</v>
      </c>
      <c r="D29" s="10"/>
      <c r="E29" s="10"/>
      <c r="F29" s="10"/>
      <c r="G29" s="10"/>
      <c r="H29" s="10"/>
      <c r="I29" s="10">
        <v>190</v>
      </c>
    </row>
    <row r="30" spans="1:9" ht="30" customHeight="1" x14ac:dyDescent="0.2">
      <c r="A30" s="77"/>
      <c r="B30" s="37" t="s">
        <v>640</v>
      </c>
      <c r="C30" s="10" t="s">
        <v>185</v>
      </c>
      <c r="D30" s="10"/>
      <c r="E30" s="10"/>
      <c r="F30" s="10"/>
      <c r="G30" s="10"/>
      <c r="H30" s="10"/>
      <c r="I30" s="10">
        <v>12</v>
      </c>
    </row>
    <row r="31" spans="1:9" ht="30" customHeight="1" x14ac:dyDescent="0.2">
      <c r="A31" s="77"/>
      <c r="B31" s="37" t="s">
        <v>641</v>
      </c>
      <c r="C31" s="10" t="s">
        <v>25</v>
      </c>
      <c r="D31" s="10"/>
      <c r="E31" s="10"/>
      <c r="F31" s="10"/>
      <c r="G31" s="10"/>
      <c r="H31" s="10"/>
      <c r="I31" s="10">
        <v>2</v>
      </c>
    </row>
    <row r="32" spans="1:9" ht="30" customHeight="1" x14ac:dyDescent="0.2">
      <c r="A32" s="77"/>
      <c r="B32" s="37" t="s">
        <v>642</v>
      </c>
      <c r="C32" s="10" t="s">
        <v>185</v>
      </c>
      <c r="D32" s="10"/>
      <c r="E32" s="10"/>
      <c r="F32" s="10"/>
      <c r="G32" s="10"/>
      <c r="H32" s="10"/>
      <c r="I32" s="10">
        <v>14</v>
      </c>
    </row>
    <row r="33" spans="1:9" ht="30" customHeight="1" x14ac:dyDescent="0.2">
      <c r="A33" s="77"/>
      <c r="B33" s="36" t="s">
        <v>643</v>
      </c>
      <c r="C33" s="10" t="s">
        <v>185</v>
      </c>
      <c r="D33" s="10"/>
      <c r="E33" s="10"/>
      <c r="F33" s="10"/>
      <c r="G33" s="10"/>
      <c r="H33" s="10"/>
      <c r="I33" s="10">
        <f>24+6+11+6</f>
        <v>47</v>
      </c>
    </row>
    <row r="34" spans="1:9" ht="30" customHeight="1" x14ac:dyDescent="0.2">
      <c r="A34" s="77"/>
      <c r="B34" s="36" t="s">
        <v>644</v>
      </c>
      <c r="C34" s="10" t="s">
        <v>25</v>
      </c>
      <c r="D34" s="10"/>
      <c r="E34" s="10"/>
      <c r="F34" s="10"/>
      <c r="G34" s="10"/>
      <c r="H34" s="10"/>
      <c r="I34" s="10">
        <v>6</v>
      </c>
    </row>
    <row r="35" spans="1:9" ht="30" customHeight="1" x14ac:dyDescent="0.2">
      <c r="A35" s="77"/>
      <c r="B35" s="36" t="s">
        <v>645</v>
      </c>
      <c r="C35" s="10" t="s">
        <v>25</v>
      </c>
      <c r="D35" s="10"/>
      <c r="E35" s="10"/>
      <c r="F35" s="10"/>
      <c r="G35" s="10"/>
      <c r="H35" s="10"/>
      <c r="I35" s="10">
        <v>8</v>
      </c>
    </row>
    <row r="36" spans="1:9" ht="30" customHeight="1" x14ac:dyDescent="0.2">
      <c r="A36" s="77"/>
      <c r="B36" s="36" t="s">
        <v>646</v>
      </c>
      <c r="C36" s="10" t="s">
        <v>25</v>
      </c>
      <c r="D36" s="10"/>
      <c r="E36" s="10"/>
      <c r="F36" s="10"/>
      <c r="G36" s="10"/>
      <c r="H36" s="10"/>
      <c r="I36" s="10">
        <v>10</v>
      </c>
    </row>
    <row r="37" spans="1:9" ht="30" customHeight="1" x14ac:dyDescent="0.2">
      <c r="A37" s="77"/>
      <c r="B37" s="36" t="s">
        <v>647</v>
      </c>
      <c r="C37" s="10" t="s">
        <v>25</v>
      </c>
      <c r="D37" s="10"/>
      <c r="E37" s="10"/>
      <c r="F37" s="10"/>
      <c r="G37" s="10"/>
      <c r="H37" s="10"/>
      <c r="I37" s="10">
        <v>10</v>
      </c>
    </row>
    <row r="38" spans="1:9" ht="30" customHeight="1" x14ac:dyDescent="0.2">
      <c r="A38" s="77"/>
      <c r="B38" s="36" t="s">
        <v>648</v>
      </c>
      <c r="C38" s="10" t="s">
        <v>24</v>
      </c>
      <c r="D38" s="10"/>
      <c r="E38" s="10"/>
      <c r="F38" s="10"/>
      <c r="G38" s="10"/>
      <c r="H38" s="10"/>
      <c r="I38" s="10">
        <v>28</v>
      </c>
    </row>
    <row r="39" spans="1:9" ht="30" customHeight="1" x14ac:dyDescent="0.2">
      <c r="A39" s="77"/>
      <c r="B39" s="36" t="s">
        <v>649</v>
      </c>
      <c r="C39" s="10" t="s">
        <v>25</v>
      </c>
      <c r="D39" s="10"/>
      <c r="E39" s="10"/>
      <c r="F39" s="10"/>
      <c r="G39" s="10"/>
      <c r="H39" s="10"/>
      <c r="I39" s="10">
        <v>39</v>
      </c>
    </row>
    <row r="40" spans="1:9" ht="30" customHeight="1" x14ac:dyDescent="0.2">
      <c r="A40" s="77"/>
      <c r="B40" s="36" t="s">
        <v>650</v>
      </c>
      <c r="C40" s="10" t="s">
        <v>25</v>
      </c>
      <c r="D40" s="10"/>
      <c r="E40" s="10"/>
      <c r="F40" s="10"/>
      <c r="G40" s="10"/>
      <c r="H40" s="10"/>
      <c r="I40" s="10">
        <v>105</v>
      </c>
    </row>
    <row r="41" spans="1:9" ht="30" customHeight="1" x14ac:dyDescent="0.2">
      <c r="A41" s="77"/>
      <c r="B41" s="37" t="s">
        <v>651</v>
      </c>
      <c r="C41" s="10" t="s">
        <v>25</v>
      </c>
      <c r="D41" s="10"/>
      <c r="E41" s="10"/>
      <c r="F41" s="10"/>
      <c r="G41" s="10"/>
      <c r="H41" s="10"/>
      <c r="I41" s="10">
        <v>23</v>
      </c>
    </row>
    <row r="42" spans="1:9" ht="30" customHeight="1" x14ac:dyDescent="0.2">
      <c r="A42" s="77"/>
      <c r="B42" s="36" t="s">
        <v>652</v>
      </c>
      <c r="C42" s="10" t="s">
        <v>25</v>
      </c>
      <c r="D42" s="10"/>
      <c r="E42" s="10"/>
      <c r="F42" s="10"/>
      <c r="G42" s="10"/>
      <c r="H42" s="10"/>
      <c r="I42" s="10">
        <v>148</v>
      </c>
    </row>
    <row r="43" spans="1:9" ht="30" customHeight="1" x14ac:dyDescent="0.2">
      <c r="A43" s="77"/>
      <c r="B43" s="36" t="s">
        <v>653</v>
      </c>
      <c r="C43" s="10" t="s">
        <v>25</v>
      </c>
      <c r="D43" s="10"/>
      <c r="E43" s="10"/>
      <c r="F43" s="10"/>
      <c r="G43" s="10"/>
      <c r="H43" s="10"/>
      <c r="I43" s="10">
        <f>60+10+21+33+6</f>
        <v>130</v>
      </c>
    </row>
    <row r="44" spans="1:9" ht="30" customHeight="1" x14ac:dyDescent="0.2">
      <c r="A44" s="77"/>
      <c r="B44" s="37" t="s">
        <v>654</v>
      </c>
      <c r="C44" s="10" t="s">
        <v>34</v>
      </c>
      <c r="D44" s="10"/>
      <c r="E44" s="10"/>
      <c r="F44" s="10"/>
      <c r="G44" s="10"/>
      <c r="H44" s="10"/>
      <c r="I44" s="10">
        <v>2</v>
      </c>
    </row>
    <row r="45" spans="1:9" ht="30" customHeight="1" x14ac:dyDescent="0.2">
      <c r="A45" s="77"/>
      <c r="B45" s="36" t="s">
        <v>655</v>
      </c>
      <c r="C45" s="10" t="s">
        <v>25</v>
      </c>
      <c r="D45" s="10"/>
      <c r="E45" s="10"/>
      <c r="F45" s="10"/>
      <c r="G45" s="10"/>
      <c r="H45" s="10"/>
      <c r="I45" s="10">
        <v>25</v>
      </c>
    </row>
    <row r="46" spans="1:9" ht="30" customHeight="1" x14ac:dyDescent="0.2">
      <c r="A46" s="77"/>
      <c r="B46" s="36" t="s">
        <v>656</v>
      </c>
      <c r="C46" s="10" t="s">
        <v>24</v>
      </c>
      <c r="D46" s="10"/>
      <c r="E46" s="10"/>
      <c r="F46" s="10"/>
      <c r="G46" s="10"/>
      <c r="H46" s="10"/>
      <c r="I46" s="10">
        <v>3</v>
      </c>
    </row>
    <row r="47" spans="1:9" ht="30" customHeight="1" x14ac:dyDescent="0.2">
      <c r="A47" s="77"/>
      <c r="B47" s="36" t="s">
        <v>657</v>
      </c>
      <c r="C47" s="10" t="s">
        <v>25</v>
      </c>
      <c r="D47" s="10"/>
      <c r="E47" s="10"/>
      <c r="F47" s="10"/>
      <c r="G47" s="10"/>
      <c r="H47" s="10"/>
      <c r="I47" s="10">
        <v>51</v>
      </c>
    </row>
    <row r="48" spans="1:9" ht="30" customHeight="1" x14ac:dyDescent="0.2">
      <c r="A48" s="77"/>
      <c r="B48" s="36" t="s">
        <v>658</v>
      </c>
      <c r="C48" s="10" t="s">
        <v>24</v>
      </c>
      <c r="D48" s="10"/>
      <c r="E48" s="10"/>
      <c r="F48" s="10"/>
      <c r="G48" s="10"/>
      <c r="H48" s="10"/>
      <c r="I48" s="10">
        <f>10</f>
        <v>10</v>
      </c>
    </row>
    <row r="49" spans="1:9" ht="30" customHeight="1" x14ac:dyDescent="0.2">
      <c r="A49" s="77"/>
      <c r="B49" s="37" t="s">
        <v>659</v>
      </c>
      <c r="C49" s="10" t="s">
        <v>25</v>
      </c>
      <c r="D49" s="10"/>
      <c r="E49" s="10"/>
      <c r="F49" s="10"/>
      <c r="G49" s="10"/>
      <c r="H49" s="10"/>
      <c r="I49" s="10">
        <v>143</v>
      </c>
    </row>
    <row r="50" spans="1:9" s="33" customFormat="1" ht="17.25" customHeight="1" x14ac:dyDescent="0.2">
      <c r="A50" s="32"/>
      <c r="B50" s="38" t="s">
        <v>660</v>
      </c>
      <c r="C50" s="20"/>
      <c r="D50" s="20"/>
      <c r="E50" s="20"/>
      <c r="F50" s="20"/>
      <c r="G50" s="20"/>
      <c r="H50" s="20"/>
      <c r="I50" s="10">
        <f>80+1</f>
        <v>81</v>
      </c>
    </row>
    <row r="51" spans="1:9" ht="30" customHeight="1" x14ac:dyDescent="0.2">
      <c r="A51" s="79" t="s">
        <v>14</v>
      </c>
      <c r="B51" s="37" t="s">
        <v>661</v>
      </c>
      <c r="C51" s="10" t="s">
        <v>24</v>
      </c>
      <c r="D51" s="10"/>
      <c r="E51" s="10"/>
      <c r="F51" s="10"/>
      <c r="G51" s="10"/>
      <c r="H51" s="10"/>
      <c r="I51" s="1">
        <v>10</v>
      </c>
    </row>
    <row r="52" spans="1:9" ht="30" customHeight="1" x14ac:dyDescent="0.2">
      <c r="A52" s="79"/>
      <c r="B52" s="37" t="s">
        <v>662</v>
      </c>
      <c r="C52" s="10" t="s">
        <v>24</v>
      </c>
      <c r="D52" s="10"/>
      <c r="E52" s="10"/>
      <c r="F52" s="10"/>
      <c r="G52" s="10"/>
      <c r="H52" s="10"/>
      <c r="I52" s="10">
        <f>27+10+1</f>
        <v>38</v>
      </c>
    </row>
    <row r="53" spans="1:9" ht="30" customHeight="1" x14ac:dyDescent="0.2">
      <c r="A53" s="79"/>
      <c r="B53" s="37" t="s">
        <v>663</v>
      </c>
      <c r="C53" s="10" t="s">
        <v>25</v>
      </c>
      <c r="D53" s="10"/>
      <c r="E53" s="10"/>
      <c r="F53" s="10"/>
      <c r="G53" s="10"/>
      <c r="H53" s="10"/>
      <c r="I53" s="10">
        <f>8+7+1+2+1</f>
        <v>19</v>
      </c>
    </row>
    <row r="54" spans="1:9" ht="30" customHeight="1" x14ac:dyDescent="0.2">
      <c r="A54" s="77"/>
      <c r="B54" s="37" t="s">
        <v>664</v>
      </c>
      <c r="C54" s="10" t="s">
        <v>24</v>
      </c>
      <c r="D54" s="10"/>
      <c r="E54" s="10"/>
      <c r="F54" s="10"/>
      <c r="G54" s="10"/>
      <c r="H54" s="10"/>
      <c r="I54" s="10">
        <f>15+15</f>
        <v>30</v>
      </c>
    </row>
    <row r="55" spans="1:9" ht="30" customHeight="1" x14ac:dyDescent="0.2">
      <c r="A55" s="77"/>
      <c r="B55" s="36" t="s">
        <v>665</v>
      </c>
      <c r="C55" s="10" t="s">
        <v>24</v>
      </c>
      <c r="D55" s="10"/>
      <c r="E55" s="10"/>
      <c r="F55" s="10"/>
      <c r="G55" s="10"/>
      <c r="H55" s="10"/>
      <c r="I55" s="10">
        <f>10+12</f>
        <v>22</v>
      </c>
    </row>
    <row r="56" spans="1:9" ht="30" customHeight="1" x14ac:dyDescent="0.2">
      <c r="A56" s="77"/>
      <c r="B56" s="36" t="s">
        <v>666</v>
      </c>
      <c r="C56" s="10" t="s">
        <v>24</v>
      </c>
      <c r="D56" s="10"/>
      <c r="E56" s="10"/>
      <c r="F56" s="10"/>
      <c r="G56" s="10"/>
      <c r="H56" s="10"/>
      <c r="I56" s="10">
        <f>13+2</f>
        <v>15</v>
      </c>
    </row>
    <row r="57" spans="1:9" ht="30" customHeight="1" x14ac:dyDescent="0.2">
      <c r="A57" s="77"/>
      <c r="B57" s="37" t="s">
        <v>667</v>
      </c>
      <c r="C57" s="10" t="s">
        <v>25</v>
      </c>
      <c r="D57" s="10"/>
      <c r="E57" s="10"/>
      <c r="F57" s="10"/>
      <c r="G57" s="10"/>
      <c r="H57" s="10"/>
      <c r="I57" s="10">
        <f>2.5</f>
        <v>2.5</v>
      </c>
    </row>
    <row r="58" spans="1:9" ht="30" customHeight="1" x14ac:dyDescent="0.2">
      <c r="A58" s="77"/>
      <c r="B58" s="37" t="s">
        <v>668</v>
      </c>
      <c r="C58" s="10" t="s">
        <v>35</v>
      </c>
      <c r="D58" s="10"/>
      <c r="E58" s="10"/>
      <c r="F58" s="10"/>
      <c r="G58" s="10"/>
      <c r="H58" s="10"/>
      <c r="I58" s="10">
        <v>20</v>
      </c>
    </row>
    <row r="59" spans="1:9" ht="30" customHeight="1" x14ac:dyDescent="0.2">
      <c r="A59" s="77"/>
      <c r="B59" s="37" t="s">
        <v>669</v>
      </c>
      <c r="C59" s="10" t="s">
        <v>24</v>
      </c>
      <c r="D59" s="10"/>
      <c r="E59" s="10"/>
      <c r="F59" s="10"/>
      <c r="G59" s="10"/>
      <c r="H59" s="10"/>
      <c r="I59" s="10">
        <v>54</v>
      </c>
    </row>
    <row r="60" spans="1:9" ht="30" customHeight="1" x14ac:dyDescent="0.2">
      <c r="A60" s="77"/>
      <c r="B60" s="37" t="s">
        <v>670</v>
      </c>
      <c r="C60" s="10" t="s">
        <v>12</v>
      </c>
      <c r="D60" s="10"/>
      <c r="E60" s="10"/>
      <c r="F60" s="10"/>
      <c r="G60" s="10"/>
      <c r="H60" s="10"/>
      <c r="I60" s="10">
        <v>28</v>
      </c>
    </row>
    <row r="61" spans="1:9" ht="30" customHeight="1" x14ac:dyDescent="0.2">
      <c r="A61" s="77"/>
      <c r="B61" s="37" t="s">
        <v>671</v>
      </c>
      <c r="C61" s="10" t="s">
        <v>25</v>
      </c>
      <c r="D61" s="10"/>
      <c r="E61" s="10"/>
      <c r="F61" s="10"/>
      <c r="G61" s="10"/>
      <c r="H61" s="10"/>
      <c r="I61" s="10">
        <f>5+10</f>
        <v>15</v>
      </c>
    </row>
    <row r="62" spans="1:9" ht="30" customHeight="1" x14ac:dyDescent="0.2">
      <c r="A62" s="77"/>
      <c r="B62" s="37" t="s">
        <v>672</v>
      </c>
      <c r="C62" s="10" t="s">
        <v>24</v>
      </c>
      <c r="D62" s="10"/>
      <c r="E62" s="10"/>
      <c r="F62" s="10"/>
      <c r="G62" s="10"/>
      <c r="H62" s="10"/>
      <c r="I62" s="10">
        <v>4</v>
      </c>
    </row>
    <row r="63" spans="1:9" ht="30" customHeight="1" x14ac:dyDescent="0.2">
      <c r="A63" s="77"/>
      <c r="B63" s="37" t="s">
        <v>673</v>
      </c>
      <c r="C63" s="10" t="s">
        <v>25</v>
      </c>
      <c r="D63" s="10"/>
      <c r="E63" s="10"/>
      <c r="F63" s="10"/>
      <c r="G63" s="10"/>
      <c r="H63" s="10"/>
      <c r="I63" s="10">
        <f>1</f>
        <v>1</v>
      </c>
    </row>
    <row r="64" spans="1:9" ht="30" customHeight="1" x14ac:dyDescent="0.2">
      <c r="A64" s="77"/>
      <c r="B64" s="37" t="s">
        <v>674</v>
      </c>
      <c r="C64" s="10" t="s">
        <v>32</v>
      </c>
      <c r="D64" s="10"/>
      <c r="E64" s="10"/>
      <c r="F64" s="10"/>
      <c r="G64" s="10"/>
      <c r="H64" s="10"/>
      <c r="I64" s="10">
        <v>3</v>
      </c>
    </row>
    <row r="65" spans="1:9" ht="30" customHeight="1" x14ac:dyDescent="0.2">
      <c r="A65" s="77"/>
      <c r="B65" s="37" t="s">
        <v>675</v>
      </c>
      <c r="C65" s="10" t="s">
        <v>21</v>
      </c>
      <c r="D65" s="10"/>
      <c r="E65" s="10"/>
      <c r="F65" s="10"/>
      <c r="G65" s="10"/>
      <c r="H65" s="10"/>
      <c r="I65" s="10">
        <v>14</v>
      </c>
    </row>
    <row r="66" spans="1:9" ht="30" customHeight="1" x14ac:dyDescent="0.2">
      <c r="A66" s="77"/>
      <c r="B66" s="37" t="s">
        <v>676</v>
      </c>
      <c r="C66" s="10" t="s">
        <v>21</v>
      </c>
      <c r="D66" s="10"/>
      <c r="E66" s="10"/>
      <c r="F66" s="10"/>
      <c r="G66" s="10"/>
      <c r="H66" s="10"/>
      <c r="I66" s="10">
        <v>8</v>
      </c>
    </row>
    <row r="67" spans="1:9" ht="30" customHeight="1" x14ac:dyDescent="0.2">
      <c r="A67" s="77"/>
      <c r="B67" s="37" t="s">
        <v>677</v>
      </c>
      <c r="C67" s="10" t="s">
        <v>21</v>
      </c>
      <c r="D67" s="10"/>
      <c r="E67" s="10"/>
      <c r="F67" s="10"/>
      <c r="G67" s="10"/>
      <c r="H67" s="10"/>
      <c r="I67" s="10">
        <v>0</v>
      </c>
    </row>
    <row r="68" spans="1:9" ht="30" customHeight="1" x14ac:dyDescent="0.2">
      <c r="A68" s="77"/>
      <c r="B68" s="37" t="s">
        <v>678</v>
      </c>
      <c r="C68" s="10" t="s">
        <v>24</v>
      </c>
      <c r="D68" s="10"/>
      <c r="E68" s="10"/>
      <c r="F68" s="10"/>
      <c r="G68" s="10"/>
      <c r="H68" s="10"/>
      <c r="I68" s="10">
        <v>3</v>
      </c>
    </row>
    <row r="69" spans="1:9" ht="30" customHeight="1" x14ac:dyDescent="0.2">
      <c r="A69" s="77"/>
      <c r="B69" s="37" t="s">
        <v>679</v>
      </c>
      <c r="C69" s="10" t="s">
        <v>24</v>
      </c>
      <c r="D69" s="10"/>
      <c r="E69" s="10"/>
      <c r="F69" s="10"/>
      <c r="G69" s="10"/>
      <c r="H69" s="10"/>
      <c r="I69" s="10">
        <f>5</f>
        <v>5</v>
      </c>
    </row>
    <row r="70" spans="1:9" ht="30" customHeight="1" x14ac:dyDescent="0.2">
      <c r="A70" s="77"/>
      <c r="B70" s="36" t="s">
        <v>680</v>
      </c>
      <c r="C70" s="10" t="s">
        <v>30</v>
      </c>
      <c r="D70" s="10"/>
      <c r="E70" s="10"/>
      <c r="F70" s="10"/>
      <c r="G70" s="10"/>
      <c r="H70" s="10"/>
      <c r="I70" s="10">
        <v>8</v>
      </c>
    </row>
    <row r="71" spans="1:9" ht="30" customHeight="1" x14ac:dyDescent="0.2">
      <c r="A71" s="77"/>
      <c r="B71" s="36" t="s">
        <v>681</v>
      </c>
      <c r="C71" s="10" t="s">
        <v>25</v>
      </c>
      <c r="D71" s="10"/>
      <c r="E71" s="10"/>
      <c r="F71" s="10"/>
      <c r="G71" s="10"/>
      <c r="H71" s="10"/>
      <c r="I71" s="10">
        <v>10</v>
      </c>
    </row>
    <row r="72" spans="1:9" ht="30" customHeight="1" x14ac:dyDescent="0.2">
      <c r="A72" s="77"/>
      <c r="B72" s="36" t="s">
        <v>682</v>
      </c>
      <c r="C72" s="10" t="s">
        <v>21</v>
      </c>
      <c r="D72" s="10"/>
      <c r="E72" s="10"/>
      <c r="F72" s="10"/>
      <c r="G72" s="10"/>
      <c r="H72" s="10"/>
      <c r="I72" s="1">
        <v>5</v>
      </c>
    </row>
    <row r="73" spans="1:9" ht="30" customHeight="1" x14ac:dyDescent="0.2">
      <c r="A73" s="77"/>
      <c r="B73" s="36" t="s">
        <v>683</v>
      </c>
      <c r="C73" s="10" t="s">
        <v>25</v>
      </c>
      <c r="D73" s="10"/>
      <c r="E73" s="10"/>
      <c r="F73" s="10"/>
      <c r="G73" s="10"/>
      <c r="H73" s="10"/>
      <c r="I73" s="10">
        <v>3</v>
      </c>
    </row>
    <row r="74" spans="1:9" ht="30" customHeight="1" x14ac:dyDescent="0.2">
      <c r="A74" s="77"/>
      <c r="B74" s="36" t="s">
        <v>684</v>
      </c>
      <c r="C74" s="10" t="s">
        <v>25</v>
      </c>
      <c r="D74" s="10"/>
      <c r="E74" s="10"/>
      <c r="F74" s="10"/>
      <c r="G74" s="10"/>
      <c r="H74" s="10"/>
      <c r="I74" s="10">
        <v>2</v>
      </c>
    </row>
    <row r="75" spans="1:9" ht="30" customHeight="1" x14ac:dyDescent="0.2">
      <c r="A75" s="77"/>
      <c r="B75" s="37" t="s">
        <v>685</v>
      </c>
      <c r="C75" s="10" t="s">
        <v>25</v>
      </c>
      <c r="D75" s="10"/>
      <c r="E75" s="10"/>
      <c r="F75" s="10"/>
      <c r="G75" s="10"/>
      <c r="H75" s="10"/>
      <c r="I75" s="10">
        <v>4</v>
      </c>
    </row>
    <row r="76" spans="1:9" ht="30" customHeight="1" x14ac:dyDescent="0.2">
      <c r="A76" s="77"/>
      <c r="B76" s="36" t="s">
        <v>686</v>
      </c>
      <c r="C76" s="10" t="s">
        <v>25</v>
      </c>
      <c r="D76" s="10"/>
      <c r="E76" s="10"/>
      <c r="F76" s="10"/>
      <c r="G76" s="10"/>
      <c r="H76" s="10"/>
      <c r="I76" s="10">
        <v>6</v>
      </c>
    </row>
    <row r="77" spans="1:9" ht="30" customHeight="1" x14ac:dyDescent="0.2">
      <c r="A77" s="77"/>
      <c r="B77" s="37" t="s">
        <v>687</v>
      </c>
      <c r="C77" s="10" t="s">
        <v>185</v>
      </c>
      <c r="D77" s="10"/>
      <c r="E77" s="10"/>
      <c r="F77" s="10"/>
      <c r="G77" s="10"/>
      <c r="H77" s="10"/>
      <c r="I77" s="10">
        <v>5</v>
      </c>
    </row>
    <row r="78" spans="1:9" ht="30" customHeight="1" x14ac:dyDescent="0.2">
      <c r="A78" s="77"/>
      <c r="B78" s="37" t="s">
        <v>688</v>
      </c>
      <c r="C78" s="10" t="s">
        <v>185</v>
      </c>
      <c r="D78" s="10"/>
      <c r="E78" s="10"/>
      <c r="F78" s="10"/>
      <c r="G78" s="10"/>
      <c r="H78" s="10"/>
      <c r="I78" s="10">
        <v>1</v>
      </c>
    </row>
    <row r="79" spans="1:9" ht="30" customHeight="1" x14ac:dyDescent="0.2">
      <c r="A79" s="77"/>
      <c r="B79" s="39" t="s">
        <v>689</v>
      </c>
      <c r="C79" s="10" t="s">
        <v>25</v>
      </c>
      <c r="D79" s="10"/>
      <c r="E79" s="10"/>
      <c r="F79" s="10"/>
      <c r="G79" s="10"/>
      <c r="H79" s="10"/>
      <c r="I79" s="10">
        <v>39</v>
      </c>
    </row>
    <row r="80" spans="1:9" ht="30" customHeight="1" x14ac:dyDescent="0.2">
      <c r="A80" s="77"/>
      <c r="B80" s="37" t="s">
        <v>690</v>
      </c>
      <c r="C80" s="10" t="s">
        <v>24</v>
      </c>
      <c r="D80" s="10"/>
      <c r="E80" s="10"/>
      <c r="F80" s="10"/>
      <c r="G80" s="10"/>
      <c r="H80" s="10"/>
      <c r="I80" s="10">
        <v>7</v>
      </c>
    </row>
    <row r="81" spans="1:9" ht="30" customHeight="1" x14ac:dyDescent="0.2">
      <c r="A81" s="77"/>
      <c r="B81" s="37" t="s">
        <v>691</v>
      </c>
      <c r="C81" s="10" t="s">
        <v>24</v>
      </c>
      <c r="D81" s="10"/>
      <c r="E81" s="10"/>
      <c r="F81" s="10"/>
      <c r="G81" s="10"/>
      <c r="H81" s="10"/>
      <c r="I81" s="10">
        <v>97</v>
      </c>
    </row>
    <row r="82" spans="1:9" ht="30" customHeight="1" x14ac:dyDescent="0.2">
      <c r="A82" s="77"/>
      <c r="B82" s="36" t="s">
        <v>692</v>
      </c>
      <c r="C82" s="10" t="s">
        <v>24</v>
      </c>
      <c r="D82" s="10"/>
      <c r="E82" s="10"/>
      <c r="F82" s="10"/>
      <c r="G82" s="10"/>
      <c r="H82" s="10"/>
      <c r="I82" s="10">
        <f>6+2+5+6+1</f>
        <v>20</v>
      </c>
    </row>
    <row r="83" spans="1:9" ht="30" customHeight="1" x14ac:dyDescent="0.2">
      <c r="A83" s="77"/>
      <c r="B83" s="37" t="s">
        <v>693</v>
      </c>
      <c r="C83" s="10" t="s">
        <v>185</v>
      </c>
      <c r="D83" s="10"/>
      <c r="E83" s="10"/>
      <c r="F83" s="10"/>
      <c r="G83" s="10"/>
      <c r="H83" s="10"/>
      <c r="I83" s="10">
        <f>2+8+3+11+4+24+5+8+13+13+3</f>
        <v>94</v>
      </c>
    </row>
    <row r="84" spans="1:9" ht="30" customHeight="1" x14ac:dyDescent="0.2">
      <c r="A84" s="77"/>
      <c r="B84" s="37" t="s">
        <v>694</v>
      </c>
      <c r="C84" s="10" t="s">
        <v>24</v>
      </c>
      <c r="D84" s="10"/>
      <c r="E84" s="10"/>
      <c r="F84" s="10"/>
      <c r="G84" s="10"/>
      <c r="H84" s="10"/>
      <c r="I84" s="10">
        <f>3</f>
        <v>3</v>
      </c>
    </row>
    <row r="85" spans="1:9" ht="30" customHeight="1" x14ac:dyDescent="0.2">
      <c r="A85" s="77"/>
      <c r="B85" s="37" t="s">
        <v>695</v>
      </c>
      <c r="C85" s="10" t="s">
        <v>24</v>
      </c>
      <c r="D85" s="10"/>
      <c r="E85" s="10"/>
      <c r="F85" s="10"/>
      <c r="G85" s="10"/>
      <c r="H85" s="10"/>
      <c r="I85" s="10">
        <v>6</v>
      </c>
    </row>
    <row r="86" spans="1:9" ht="30" customHeight="1" x14ac:dyDescent="0.2">
      <c r="A86" s="77"/>
      <c r="B86" s="37" t="s">
        <v>696</v>
      </c>
      <c r="C86" s="10" t="s">
        <v>185</v>
      </c>
      <c r="D86" s="10"/>
      <c r="E86" s="10"/>
      <c r="F86" s="10"/>
      <c r="G86" s="10"/>
      <c r="H86" s="10"/>
      <c r="I86" s="10">
        <v>6</v>
      </c>
    </row>
    <row r="87" spans="1:9" ht="30" customHeight="1" x14ac:dyDescent="0.2">
      <c r="A87" s="77"/>
      <c r="B87" s="39" t="s">
        <v>697</v>
      </c>
      <c r="C87" s="10" t="s">
        <v>24</v>
      </c>
      <c r="D87" s="10"/>
      <c r="E87" s="10"/>
      <c r="F87" s="10"/>
      <c r="G87" s="10"/>
      <c r="H87" s="10"/>
      <c r="I87" s="10">
        <v>0.5</v>
      </c>
    </row>
    <row r="88" spans="1:9" ht="30" customHeight="1" x14ac:dyDescent="0.2">
      <c r="A88" s="77"/>
      <c r="B88" s="37" t="s">
        <v>698</v>
      </c>
      <c r="C88" s="10" t="s">
        <v>24</v>
      </c>
      <c r="D88" s="10"/>
      <c r="E88" s="10"/>
      <c r="F88" s="10"/>
      <c r="G88" s="10"/>
      <c r="H88" s="10"/>
      <c r="I88" s="10">
        <f>4+13+24+11.5+4+42.5</f>
        <v>99</v>
      </c>
    </row>
    <row r="89" spans="1:9" ht="30" customHeight="1" x14ac:dyDescent="0.2">
      <c r="A89" s="77"/>
      <c r="B89" s="37" t="s">
        <v>699</v>
      </c>
      <c r="C89" s="10" t="s">
        <v>19</v>
      </c>
      <c r="D89" s="10"/>
      <c r="E89" s="10"/>
      <c r="F89" s="10"/>
      <c r="G89" s="10"/>
      <c r="H89" s="10"/>
      <c r="I89" s="10">
        <v>15</v>
      </c>
    </row>
    <row r="90" spans="1:9" ht="30" customHeight="1" x14ac:dyDescent="0.2">
      <c r="A90" s="77"/>
      <c r="B90" s="36" t="s">
        <v>700</v>
      </c>
      <c r="C90" s="10" t="s">
        <v>24</v>
      </c>
      <c r="D90" s="10"/>
      <c r="E90" s="10"/>
      <c r="F90" s="10"/>
      <c r="G90" s="10"/>
      <c r="H90" s="10"/>
      <c r="I90" s="10">
        <v>10</v>
      </c>
    </row>
    <row r="91" spans="1:9" ht="30" customHeight="1" x14ac:dyDescent="0.2">
      <c r="A91" s="77"/>
      <c r="B91" s="52" t="s">
        <v>747</v>
      </c>
      <c r="C91" s="10" t="s">
        <v>24</v>
      </c>
      <c r="D91" s="10"/>
      <c r="E91" s="10"/>
      <c r="F91" s="10"/>
      <c r="G91" s="10"/>
      <c r="H91" s="10"/>
      <c r="I91" s="10">
        <f>4+1.3</f>
        <v>5.3</v>
      </c>
    </row>
    <row r="92" spans="1:9" ht="30" customHeight="1" x14ac:dyDescent="0.2">
      <c r="A92" s="77"/>
      <c r="B92" s="52" t="s">
        <v>748</v>
      </c>
      <c r="C92" s="10" t="s">
        <v>25</v>
      </c>
      <c r="D92" s="10"/>
      <c r="E92" s="10"/>
      <c r="F92" s="10"/>
      <c r="G92" s="10"/>
      <c r="H92" s="10"/>
      <c r="I92" s="10">
        <v>3</v>
      </c>
    </row>
    <row r="93" spans="1:9" ht="30" customHeight="1" x14ac:dyDescent="0.2">
      <c r="A93" s="77"/>
      <c r="B93" s="39" t="s">
        <v>701</v>
      </c>
      <c r="C93" s="10" t="s">
        <v>25</v>
      </c>
      <c r="D93" s="10"/>
      <c r="E93" s="10"/>
      <c r="F93" s="10"/>
      <c r="G93" s="10"/>
      <c r="H93" s="10"/>
      <c r="I93" s="10">
        <v>51</v>
      </c>
    </row>
    <row r="94" spans="1:9" ht="30" customHeight="1" x14ac:dyDescent="0.2">
      <c r="A94" s="77"/>
      <c r="B94" s="36" t="s">
        <v>702</v>
      </c>
      <c r="C94" s="10" t="s">
        <v>185</v>
      </c>
      <c r="D94" s="10"/>
      <c r="E94" s="10"/>
      <c r="F94" s="10"/>
      <c r="G94" s="10"/>
      <c r="H94" s="10"/>
      <c r="I94" s="10">
        <f>5+5+1+3</f>
        <v>14</v>
      </c>
    </row>
    <row r="95" spans="1:9" ht="30" customHeight="1" x14ac:dyDescent="0.2">
      <c r="A95" s="77"/>
      <c r="B95" s="36" t="s">
        <v>703</v>
      </c>
      <c r="C95" s="10" t="s">
        <v>25</v>
      </c>
      <c r="D95" s="10"/>
      <c r="E95" s="10"/>
      <c r="F95" s="10"/>
      <c r="G95" s="10"/>
      <c r="H95" s="10"/>
      <c r="I95" s="10">
        <v>10</v>
      </c>
    </row>
    <row r="96" spans="1:9" ht="30" customHeight="1" x14ac:dyDescent="0.2">
      <c r="A96" s="77"/>
      <c r="B96" s="37" t="s">
        <v>704</v>
      </c>
      <c r="C96" s="10" t="s">
        <v>24</v>
      </c>
      <c r="D96" s="10"/>
      <c r="E96" s="10"/>
      <c r="F96" s="10"/>
      <c r="G96" s="10"/>
      <c r="H96" s="10"/>
      <c r="I96" s="10">
        <v>5</v>
      </c>
    </row>
    <row r="97" spans="1:9" ht="30" customHeight="1" x14ac:dyDescent="0.2">
      <c r="A97" s="77"/>
      <c r="B97" s="37" t="s">
        <v>705</v>
      </c>
      <c r="C97" s="10" t="s">
        <v>25</v>
      </c>
      <c r="D97" s="10"/>
      <c r="E97" s="10"/>
      <c r="F97" s="10"/>
      <c r="G97" s="10"/>
      <c r="H97" s="10"/>
      <c r="I97" s="10">
        <f>3.5</f>
        <v>3.5</v>
      </c>
    </row>
    <row r="98" spans="1:9" ht="30" customHeight="1" x14ac:dyDescent="0.2">
      <c r="A98" s="77"/>
      <c r="B98" s="37" t="s">
        <v>706</v>
      </c>
      <c r="C98" s="10" t="s">
        <v>25</v>
      </c>
      <c r="D98" s="10"/>
      <c r="E98" s="10"/>
      <c r="F98" s="10"/>
      <c r="G98" s="10"/>
      <c r="H98" s="10"/>
      <c r="I98" s="10">
        <v>4</v>
      </c>
    </row>
    <row r="99" spans="1:9" ht="30" customHeight="1" x14ac:dyDescent="0.2">
      <c r="A99" s="77"/>
      <c r="B99" s="37" t="s">
        <v>707</v>
      </c>
      <c r="C99" s="10" t="s">
        <v>25</v>
      </c>
      <c r="D99" s="10"/>
      <c r="E99" s="10"/>
      <c r="F99" s="10"/>
      <c r="G99" s="10"/>
      <c r="H99" s="10"/>
      <c r="I99" s="10">
        <f>16+210+90</f>
        <v>316</v>
      </c>
    </row>
    <row r="100" spans="1:9" ht="30" customHeight="1" x14ac:dyDescent="0.2">
      <c r="A100" s="77"/>
      <c r="B100" s="36" t="s">
        <v>708</v>
      </c>
      <c r="C100" s="10" t="s">
        <v>25</v>
      </c>
      <c r="D100" s="10"/>
      <c r="E100" s="10"/>
      <c r="F100" s="10"/>
      <c r="G100" s="10"/>
      <c r="H100" s="10"/>
      <c r="I100" s="10">
        <f>29</f>
        <v>29</v>
      </c>
    </row>
    <row r="101" spans="1:9" ht="30" customHeight="1" x14ac:dyDescent="0.2">
      <c r="A101" s="77"/>
      <c r="B101" s="37" t="s">
        <v>709</v>
      </c>
      <c r="C101" s="10" t="s">
        <v>24</v>
      </c>
      <c r="D101" s="10"/>
      <c r="E101" s="10"/>
      <c r="F101" s="10"/>
      <c r="G101" s="10"/>
      <c r="H101" s="10"/>
      <c r="I101" s="10">
        <f>8+20+6+36+8+16+20+30+5+4+17+20+7+6+5</f>
        <v>208</v>
      </c>
    </row>
    <row r="102" spans="1:9" ht="30" customHeight="1" x14ac:dyDescent="0.2">
      <c r="A102" s="77"/>
      <c r="B102" s="36" t="s">
        <v>710</v>
      </c>
      <c r="C102" s="10" t="s">
        <v>25</v>
      </c>
      <c r="D102" s="10"/>
      <c r="E102" s="10"/>
      <c r="F102" s="10"/>
      <c r="G102" s="10"/>
      <c r="H102" s="10"/>
      <c r="I102" s="10">
        <v>1</v>
      </c>
    </row>
    <row r="103" spans="1:9" ht="30" customHeight="1" x14ac:dyDescent="0.2">
      <c r="A103" s="77"/>
      <c r="B103" s="37" t="s">
        <v>711</v>
      </c>
      <c r="C103" s="10" t="s">
        <v>24</v>
      </c>
      <c r="D103" s="10"/>
      <c r="E103" s="10"/>
      <c r="F103" s="10"/>
      <c r="G103" s="10"/>
      <c r="H103" s="10"/>
      <c r="I103" s="10">
        <f>27</f>
        <v>27</v>
      </c>
    </row>
    <row r="104" spans="1:9" ht="30" customHeight="1" x14ac:dyDescent="0.2">
      <c r="A104" s="77"/>
      <c r="B104" s="37" t="s">
        <v>712</v>
      </c>
      <c r="C104" s="10" t="s">
        <v>24</v>
      </c>
      <c r="D104" s="10"/>
      <c r="E104" s="10"/>
      <c r="F104" s="10"/>
      <c r="G104" s="10"/>
      <c r="H104" s="10"/>
      <c r="I104" s="10">
        <f>23</f>
        <v>23</v>
      </c>
    </row>
    <row r="105" spans="1:9" ht="30" customHeight="1" x14ac:dyDescent="0.2">
      <c r="A105" s="77"/>
      <c r="B105" s="37" t="s">
        <v>713</v>
      </c>
      <c r="C105" s="10" t="s">
        <v>25</v>
      </c>
      <c r="D105" s="10"/>
      <c r="E105" s="10"/>
      <c r="F105" s="10"/>
      <c r="G105" s="10"/>
      <c r="H105" s="10"/>
      <c r="I105" s="10">
        <f>6+2+1</f>
        <v>9</v>
      </c>
    </row>
    <row r="106" spans="1:9" ht="30" customHeight="1" x14ac:dyDescent="0.2">
      <c r="A106" s="77"/>
      <c r="B106" s="37" t="s">
        <v>714</v>
      </c>
      <c r="C106" s="10" t="s">
        <v>24</v>
      </c>
      <c r="D106" s="10"/>
      <c r="E106" s="10"/>
      <c r="F106" s="10"/>
      <c r="G106" s="10"/>
      <c r="H106" s="10"/>
      <c r="I106" s="10">
        <f>3</f>
        <v>3</v>
      </c>
    </row>
    <row r="107" spans="1:9" ht="30" customHeight="1" x14ac:dyDescent="0.2">
      <c r="A107" s="77"/>
      <c r="B107" s="37" t="s">
        <v>715</v>
      </c>
      <c r="C107" s="10" t="s">
        <v>25</v>
      </c>
      <c r="D107" s="10"/>
      <c r="E107" s="10"/>
      <c r="F107" s="10"/>
      <c r="G107" s="10"/>
      <c r="H107" s="10"/>
      <c r="I107" s="10">
        <v>3</v>
      </c>
    </row>
    <row r="108" spans="1:9" ht="30" customHeight="1" x14ac:dyDescent="0.2">
      <c r="A108" s="77"/>
      <c r="B108" s="37" t="s">
        <v>716</v>
      </c>
      <c r="C108" s="10" t="s">
        <v>18</v>
      </c>
      <c r="D108" s="10"/>
      <c r="E108" s="10"/>
      <c r="F108" s="10"/>
      <c r="G108" s="10"/>
      <c r="H108" s="10"/>
      <c r="I108" s="10">
        <v>13</v>
      </c>
    </row>
    <row r="109" spans="1:9" ht="30" customHeight="1" x14ac:dyDescent="0.2">
      <c r="A109" s="77"/>
      <c r="B109" s="37" t="s">
        <v>717</v>
      </c>
      <c r="C109" s="10" t="s">
        <v>33</v>
      </c>
      <c r="D109" s="10"/>
      <c r="E109" s="10"/>
      <c r="F109" s="10"/>
      <c r="G109" s="10"/>
      <c r="H109" s="10"/>
      <c r="I109" s="10">
        <v>6</v>
      </c>
    </row>
    <row r="110" spans="1:9" ht="30" customHeight="1" x14ac:dyDescent="0.2">
      <c r="A110" s="77"/>
      <c r="B110" s="37" t="s">
        <v>718</v>
      </c>
      <c r="C110" s="10" t="s">
        <v>19</v>
      </c>
      <c r="D110" s="10"/>
      <c r="E110" s="10"/>
      <c r="F110" s="10"/>
      <c r="G110" s="10"/>
      <c r="H110" s="10"/>
      <c r="I110" s="10">
        <f>6+13+12+13+21+23+3+7</f>
        <v>98</v>
      </c>
    </row>
    <row r="111" spans="1:9" ht="30" customHeight="1" x14ac:dyDescent="0.2">
      <c r="A111" s="77"/>
      <c r="B111" s="37" t="s">
        <v>719</v>
      </c>
      <c r="C111" s="10" t="s">
        <v>24</v>
      </c>
      <c r="D111" s="10"/>
      <c r="E111" s="10"/>
      <c r="F111" s="10"/>
      <c r="G111" s="10"/>
      <c r="H111" s="10"/>
      <c r="I111" s="10">
        <f>11+10+2+1+26+5</f>
        <v>55</v>
      </c>
    </row>
    <row r="112" spans="1:9" ht="30" customHeight="1" x14ac:dyDescent="0.2">
      <c r="A112" s="77"/>
      <c r="B112" s="37" t="s">
        <v>720</v>
      </c>
      <c r="C112" s="10" t="s">
        <v>24</v>
      </c>
      <c r="D112" s="10"/>
      <c r="E112" s="10"/>
      <c r="F112" s="10"/>
      <c r="G112" s="10"/>
      <c r="H112" s="10"/>
      <c r="I112" s="10">
        <f>55+30+2+5</f>
        <v>92</v>
      </c>
    </row>
    <row r="113" spans="1:9" ht="30" customHeight="1" x14ac:dyDescent="0.2">
      <c r="A113" s="77"/>
      <c r="B113" s="37" t="s">
        <v>721</v>
      </c>
      <c r="C113" s="10" t="s">
        <v>24</v>
      </c>
      <c r="D113" s="10"/>
      <c r="E113" s="10"/>
      <c r="F113" s="10"/>
      <c r="G113" s="10"/>
      <c r="H113" s="10"/>
      <c r="I113" s="10">
        <v>10</v>
      </c>
    </row>
    <row r="114" spans="1:9" ht="30" customHeight="1" x14ac:dyDescent="0.2">
      <c r="A114" s="77"/>
      <c r="B114" s="37" t="s">
        <v>722</v>
      </c>
      <c r="C114" s="10" t="s">
        <v>24</v>
      </c>
      <c r="D114" s="10"/>
      <c r="E114" s="10"/>
      <c r="F114" s="10"/>
      <c r="G114" s="10"/>
      <c r="H114" s="10"/>
      <c r="I114" s="10">
        <f>5+15+24+5+10+10+5+15+36+5+5+2+2+5</f>
        <v>144</v>
      </c>
    </row>
    <row r="115" spans="1:9" ht="30" customHeight="1" x14ac:dyDescent="0.2">
      <c r="A115" s="77"/>
      <c r="B115" s="37" t="s">
        <v>723</v>
      </c>
      <c r="C115" s="10" t="s">
        <v>24</v>
      </c>
      <c r="D115" s="10"/>
      <c r="E115" s="10"/>
      <c r="F115" s="10"/>
      <c r="G115" s="10"/>
      <c r="H115" s="10"/>
      <c r="I115" s="10">
        <f>7+6.5+31+3+7.5</f>
        <v>55</v>
      </c>
    </row>
    <row r="116" spans="1:9" ht="30" customHeight="1" x14ac:dyDescent="0.2">
      <c r="A116" s="77"/>
      <c r="B116" s="37" t="s">
        <v>724</v>
      </c>
      <c r="C116" s="10" t="s">
        <v>24</v>
      </c>
      <c r="D116" s="10"/>
      <c r="E116" s="10"/>
      <c r="F116" s="10"/>
      <c r="G116" s="10"/>
      <c r="H116" s="10"/>
      <c r="I116" s="10">
        <f>7+5</f>
        <v>12</v>
      </c>
    </row>
    <row r="117" spans="1:9" ht="30" customHeight="1" x14ac:dyDescent="0.2">
      <c r="A117" s="77"/>
      <c r="B117" s="37" t="s">
        <v>725</v>
      </c>
      <c r="C117" s="10" t="s">
        <v>24</v>
      </c>
      <c r="D117" s="10"/>
      <c r="E117" s="10"/>
      <c r="F117" s="10"/>
      <c r="G117" s="10"/>
      <c r="H117" s="10"/>
      <c r="I117" s="10">
        <f>70+25+12.5+25+72.5</f>
        <v>205</v>
      </c>
    </row>
    <row r="118" spans="1:9" ht="30" customHeight="1" x14ac:dyDescent="0.2">
      <c r="A118" s="77"/>
      <c r="B118" s="37" t="s">
        <v>726</v>
      </c>
      <c r="C118" s="10" t="s">
        <v>24</v>
      </c>
      <c r="D118" s="10"/>
      <c r="E118" s="10"/>
      <c r="F118" s="10"/>
      <c r="G118" s="10"/>
      <c r="H118" s="10"/>
      <c r="I118" s="10">
        <v>757</v>
      </c>
    </row>
    <row r="119" spans="1:9" ht="30" customHeight="1" x14ac:dyDescent="0.2">
      <c r="A119" s="77"/>
      <c r="B119" s="37" t="s">
        <v>727</v>
      </c>
      <c r="C119" s="10" t="s">
        <v>24</v>
      </c>
      <c r="D119" s="10"/>
      <c r="E119" s="10"/>
      <c r="F119" s="10"/>
      <c r="G119" s="10"/>
      <c r="H119" s="10"/>
      <c r="I119" s="10">
        <v>10</v>
      </c>
    </row>
    <row r="120" spans="1:9" ht="30" customHeight="1" x14ac:dyDescent="0.2">
      <c r="A120" s="77"/>
      <c r="B120" s="37" t="s">
        <v>728</v>
      </c>
      <c r="C120" s="10" t="s">
        <v>24</v>
      </c>
      <c r="D120" s="10"/>
      <c r="E120" s="10"/>
      <c r="F120" s="10"/>
      <c r="G120" s="10"/>
      <c r="H120" s="10"/>
      <c r="I120" s="10">
        <v>10</v>
      </c>
    </row>
    <row r="121" spans="1:9" ht="30" customHeight="1" x14ac:dyDescent="0.2">
      <c r="A121" s="77"/>
      <c r="B121" s="37" t="s">
        <v>729</v>
      </c>
      <c r="C121" s="10" t="s">
        <v>24</v>
      </c>
      <c r="D121" s="10"/>
      <c r="E121" s="10"/>
      <c r="F121" s="10"/>
      <c r="G121" s="10"/>
      <c r="H121" s="10"/>
      <c r="I121" s="10">
        <v>7</v>
      </c>
    </row>
    <row r="122" spans="1:9" ht="30" customHeight="1" x14ac:dyDescent="0.2">
      <c r="A122" s="77"/>
      <c r="B122" s="37" t="s">
        <v>730</v>
      </c>
      <c r="C122" s="10" t="s">
        <v>24</v>
      </c>
      <c r="D122" s="10"/>
      <c r="E122" s="10"/>
      <c r="F122" s="10"/>
      <c r="G122" s="10"/>
      <c r="H122" s="10"/>
      <c r="I122" s="10">
        <f>21+40+7+14+8</f>
        <v>90</v>
      </c>
    </row>
    <row r="123" spans="1:9" ht="30" customHeight="1" x14ac:dyDescent="0.2">
      <c r="A123" s="77"/>
      <c r="B123" s="37" t="s">
        <v>731</v>
      </c>
      <c r="C123" s="10" t="s">
        <v>24</v>
      </c>
      <c r="D123" s="10"/>
      <c r="E123" s="10"/>
      <c r="F123" s="10"/>
      <c r="G123" s="10"/>
      <c r="H123" s="10"/>
      <c r="I123" s="10">
        <v>68</v>
      </c>
    </row>
    <row r="124" spans="1:9" ht="30" customHeight="1" x14ac:dyDescent="0.2">
      <c r="A124" s="77"/>
      <c r="B124" s="37" t="s">
        <v>732</v>
      </c>
      <c r="C124" s="10" t="s">
        <v>24</v>
      </c>
      <c r="D124" s="10"/>
      <c r="E124" s="10"/>
      <c r="F124" s="10"/>
      <c r="G124" s="10"/>
      <c r="H124" s="10"/>
      <c r="I124" s="10">
        <f>6.5+93+7.5+40.5+4</f>
        <v>151.5</v>
      </c>
    </row>
    <row r="125" spans="1:9" ht="30" customHeight="1" x14ac:dyDescent="0.2">
      <c r="A125" s="77"/>
      <c r="B125" s="37" t="s">
        <v>733</v>
      </c>
      <c r="C125" s="10" t="s">
        <v>24</v>
      </c>
      <c r="D125" s="10"/>
      <c r="E125" s="10"/>
      <c r="F125" s="10"/>
      <c r="G125" s="10"/>
      <c r="H125" s="10"/>
      <c r="I125" s="10">
        <f>19+26+40</f>
        <v>85</v>
      </c>
    </row>
    <row r="126" spans="1:9" ht="30" customHeight="1" x14ac:dyDescent="0.2">
      <c r="A126" s="77"/>
      <c r="B126" s="37" t="s">
        <v>734</v>
      </c>
      <c r="C126" s="10" t="s">
        <v>24</v>
      </c>
      <c r="D126" s="10"/>
      <c r="E126" s="10"/>
      <c r="F126" s="10"/>
      <c r="G126" s="10"/>
      <c r="H126" s="10"/>
      <c r="I126" s="10">
        <v>30</v>
      </c>
    </row>
    <row r="127" spans="1:9" ht="30" customHeight="1" x14ac:dyDescent="0.2">
      <c r="A127" s="77"/>
      <c r="B127" s="51" t="s">
        <v>749</v>
      </c>
      <c r="C127" s="10" t="s">
        <v>24</v>
      </c>
      <c r="D127" s="10"/>
      <c r="E127" s="10"/>
      <c r="F127" s="10"/>
      <c r="G127" s="10"/>
      <c r="H127" s="10"/>
      <c r="I127" s="10">
        <f>10+18</f>
        <v>28</v>
      </c>
    </row>
    <row r="128" spans="1:9" ht="30" customHeight="1" x14ac:dyDescent="0.2">
      <c r="A128" s="77"/>
      <c r="B128" s="37" t="s">
        <v>735</v>
      </c>
      <c r="C128" s="10" t="s">
        <v>24</v>
      </c>
      <c r="D128" s="10"/>
      <c r="E128" s="10"/>
      <c r="F128" s="10"/>
      <c r="G128" s="10"/>
      <c r="H128" s="10"/>
      <c r="I128" s="10">
        <v>50</v>
      </c>
    </row>
    <row r="129" spans="1:9" ht="30" customHeight="1" x14ac:dyDescent="0.2">
      <c r="A129" s="77"/>
      <c r="B129" s="37" t="s">
        <v>736</v>
      </c>
      <c r="C129" s="10" t="s">
        <v>24</v>
      </c>
      <c r="D129" s="10"/>
      <c r="E129" s="10"/>
      <c r="F129" s="10"/>
      <c r="G129" s="10"/>
      <c r="H129" s="10"/>
      <c r="I129" s="10">
        <v>20</v>
      </c>
    </row>
    <row r="130" spans="1:9" ht="30" customHeight="1" x14ac:dyDescent="0.2">
      <c r="A130" s="77"/>
      <c r="B130" s="37" t="s">
        <v>737</v>
      </c>
      <c r="C130" s="10" t="s">
        <v>24</v>
      </c>
      <c r="D130" s="10"/>
      <c r="E130" s="10"/>
      <c r="F130" s="10"/>
      <c r="G130" s="10"/>
      <c r="H130" s="10"/>
      <c r="I130" s="10">
        <v>10</v>
      </c>
    </row>
    <row r="131" spans="1:9" ht="30" customHeight="1" x14ac:dyDescent="0.2">
      <c r="A131" s="77"/>
      <c r="B131" s="37" t="s">
        <v>738</v>
      </c>
      <c r="C131" s="10" t="s">
        <v>24</v>
      </c>
      <c r="D131" s="10"/>
      <c r="E131" s="10"/>
      <c r="F131" s="10"/>
      <c r="G131" s="10"/>
      <c r="H131" s="10"/>
      <c r="I131" s="10">
        <f>3.19+1+1</f>
        <v>5.1899999999999995</v>
      </c>
    </row>
    <row r="132" spans="1:9" ht="30" customHeight="1" x14ac:dyDescent="0.2">
      <c r="A132" s="77"/>
      <c r="B132" s="37" t="s">
        <v>739</v>
      </c>
      <c r="C132" s="10" t="s">
        <v>24</v>
      </c>
      <c r="D132" s="10"/>
      <c r="E132" s="10"/>
      <c r="F132" s="10"/>
      <c r="G132" s="10"/>
      <c r="H132" s="10"/>
      <c r="I132" s="10">
        <v>5</v>
      </c>
    </row>
    <row r="133" spans="1:9" ht="30" customHeight="1" x14ac:dyDescent="0.2">
      <c r="A133" s="77"/>
      <c r="B133" s="37" t="s">
        <v>740</v>
      </c>
      <c r="C133" s="10" t="s">
        <v>24</v>
      </c>
      <c r="D133" s="10"/>
      <c r="E133" s="10"/>
      <c r="F133" s="10"/>
      <c r="G133" s="10"/>
      <c r="H133" s="10"/>
      <c r="I133" s="10">
        <f>13+3+23+2+0.5+4+2.5+4+5+4+5</f>
        <v>66</v>
      </c>
    </row>
    <row r="134" spans="1:9" ht="30" customHeight="1" x14ac:dyDescent="0.2">
      <c r="A134" s="77"/>
      <c r="B134" s="37" t="s">
        <v>741</v>
      </c>
      <c r="C134" s="10" t="s">
        <v>24</v>
      </c>
      <c r="D134" s="10"/>
      <c r="E134" s="10"/>
      <c r="F134" s="10"/>
      <c r="G134" s="10"/>
      <c r="H134" s="10"/>
      <c r="I134" s="10">
        <v>8</v>
      </c>
    </row>
    <row r="135" spans="1:9" ht="30" customHeight="1" x14ac:dyDescent="0.2">
      <c r="A135" s="77"/>
      <c r="B135" s="37" t="s">
        <v>742</v>
      </c>
      <c r="C135" s="10" t="s">
        <v>24</v>
      </c>
      <c r="D135" s="10"/>
      <c r="E135" s="10"/>
      <c r="F135" s="10"/>
      <c r="G135" s="10"/>
      <c r="H135" s="10"/>
      <c r="I135" s="10">
        <v>12</v>
      </c>
    </row>
    <row r="136" spans="1:9" ht="30" customHeight="1" x14ac:dyDescent="0.2">
      <c r="A136" s="77"/>
      <c r="B136" s="37" t="s">
        <v>743</v>
      </c>
      <c r="C136" s="10" t="s">
        <v>24</v>
      </c>
      <c r="D136" s="10"/>
      <c r="E136" s="10"/>
      <c r="F136" s="10"/>
      <c r="G136" s="10"/>
      <c r="H136" s="10"/>
      <c r="I136" s="10">
        <f>18+24+30+6+54+48+12+12+7</f>
        <v>211</v>
      </c>
    </row>
    <row r="137" spans="1:9" ht="30" customHeight="1" x14ac:dyDescent="0.2">
      <c r="A137" s="77"/>
      <c r="B137" s="37" t="s">
        <v>744</v>
      </c>
      <c r="C137" s="10" t="s">
        <v>24</v>
      </c>
      <c r="D137" s="10"/>
      <c r="E137" s="10"/>
      <c r="F137" s="10"/>
      <c r="G137" s="10"/>
      <c r="H137" s="10"/>
      <c r="I137" s="10">
        <v>19</v>
      </c>
    </row>
    <row r="138" spans="1:9" ht="30" customHeight="1" x14ac:dyDescent="0.2">
      <c r="A138" s="77"/>
      <c r="B138" s="37" t="s">
        <v>745</v>
      </c>
      <c r="C138" s="10" t="s">
        <v>24</v>
      </c>
      <c r="D138" s="10"/>
      <c r="E138" s="10"/>
      <c r="F138" s="10"/>
      <c r="G138" s="10"/>
      <c r="H138" s="10"/>
      <c r="I138" s="10">
        <v>85</v>
      </c>
    </row>
    <row r="139" spans="1:9" ht="30" customHeight="1" x14ac:dyDescent="0.2">
      <c r="A139" s="77"/>
      <c r="B139" s="37" t="s">
        <v>746</v>
      </c>
      <c r="C139" s="10" t="s">
        <v>24</v>
      </c>
      <c r="D139" s="10"/>
      <c r="E139" s="10"/>
      <c r="F139" s="10"/>
      <c r="G139" s="10"/>
      <c r="H139" s="10"/>
      <c r="I139" s="10">
        <v>1</v>
      </c>
    </row>
  </sheetData>
  <mergeCells count="3">
    <mergeCell ref="A3:I5"/>
    <mergeCell ref="A7:A49"/>
    <mergeCell ref="A51:A139"/>
  </mergeCells>
  <phoneticPr fontId="2" type="noConversion"/>
  <printOptions horizontalCentered="1" verticalCentered="1"/>
  <pageMargins left="0.39370078740157483" right="0.39370078740157483" top="0.59055118110236227" bottom="0.39370078740157483" header="0.51181102362204722" footer="0.51181102362204722"/>
  <pageSetup paperSize="9" scale="62" fitToHeight="0" orientation="landscape" r:id="rId1"/>
  <headerFooter alignWithMargins="0"/>
  <rowBreaks count="1" manualBreakCount="1">
    <brk id="10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D8FC5-8799-4018-AD09-128F365E1105}">
  <sheetPr>
    <pageSetUpPr fitToPage="1"/>
  </sheetPr>
  <dimension ref="A1:P57"/>
  <sheetViews>
    <sheetView view="pageBreakPreview" topLeftCell="A52" zoomScale="131" zoomScaleNormal="75" zoomScaleSheetLayoutView="131" workbookViewId="0">
      <selection activeCell="C70" sqref="C70"/>
    </sheetView>
  </sheetViews>
  <sheetFormatPr baseColWidth="10" defaultColWidth="11.42578125" defaultRowHeight="12.75" x14ac:dyDescent="0.2"/>
  <cols>
    <col min="1" max="1" width="26" style="1" customWidth="1"/>
    <col min="2" max="2" width="67.85546875" style="1" customWidth="1"/>
    <col min="3" max="3" width="16.85546875" style="1" bestFit="1" customWidth="1"/>
    <col min="4" max="4" width="14.7109375" style="1" bestFit="1" customWidth="1"/>
    <col min="5" max="5" width="19.7109375" style="1" bestFit="1" customWidth="1"/>
    <col min="6" max="6" width="16.140625" style="1" customWidth="1"/>
    <col min="7" max="7" width="18.28515625" style="1" customWidth="1"/>
    <col min="8" max="8" width="20.85546875" style="1" customWidth="1"/>
    <col min="9" max="9" width="21.28515625" style="1" customWidth="1"/>
    <col min="10" max="10" width="15.28515625" style="1" customWidth="1"/>
    <col min="11" max="11" width="34.5703125" style="1" customWidth="1"/>
    <col min="12" max="16384" width="11.42578125" style="8"/>
  </cols>
  <sheetData>
    <row r="1" spans="1:11" s="1" customFormat="1" x14ac:dyDescent="0.2"/>
    <row r="2" spans="1:11" s="1" customFormat="1" ht="13.5" thickBot="1" x14ac:dyDescent="0.25"/>
    <row r="3" spans="1:11" s="1" customFormat="1" ht="12.75" customHeight="1" x14ac:dyDescent="0.2">
      <c r="A3" s="82" t="s">
        <v>855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1" s="1" customFormat="1" ht="12.75" customHeight="1" x14ac:dyDescent="0.2">
      <c r="A4" s="84"/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1" s="1" customFormat="1" ht="94.5" customHeight="1" thickBot="1" x14ac:dyDescent="0.25">
      <c r="A5" s="86"/>
      <c r="B5" s="87"/>
      <c r="C5" s="87"/>
      <c r="D5" s="87"/>
      <c r="E5" s="87"/>
      <c r="F5" s="87"/>
      <c r="G5" s="87"/>
      <c r="H5" s="87"/>
      <c r="I5" s="87"/>
      <c r="J5" s="87"/>
      <c r="K5" s="87"/>
    </row>
    <row r="6" spans="1:11" s="1" customFormat="1" x14ac:dyDescent="0.2"/>
    <row r="7" spans="1:11" ht="166.5" customHeight="1" x14ac:dyDescent="0.2">
      <c r="A7" s="9" t="s">
        <v>1</v>
      </c>
      <c r="B7" s="9" t="s">
        <v>0</v>
      </c>
      <c r="C7" s="9" t="s">
        <v>40</v>
      </c>
      <c r="D7" s="9" t="s">
        <v>51</v>
      </c>
      <c r="E7" s="9" t="s">
        <v>45</v>
      </c>
      <c r="F7" s="4" t="s">
        <v>54</v>
      </c>
      <c r="G7" s="4" t="s">
        <v>46</v>
      </c>
      <c r="H7" s="4" t="s">
        <v>47</v>
      </c>
      <c r="I7" s="19" t="s">
        <v>50</v>
      </c>
      <c r="J7" s="4" t="s">
        <v>48</v>
      </c>
      <c r="K7" s="4" t="s">
        <v>858</v>
      </c>
    </row>
    <row r="8" spans="1:11" s="54" customFormat="1" ht="30" customHeight="1" x14ac:dyDescent="0.2">
      <c r="A8" s="88" t="s">
        <v>16</v>
      </c>
      <c r="B8" s="56" t="s">
        <v>821</v>
      </c>
      <c r="C8" s="57" t="s">
        <v>22</v>
      </c>
      <c r="D8" s="57"/>
      <c r="E8" s="57" t="s">
        <v>52</v>
      </c>
      <c r="F8" s="57"/>
      <c r="G8" s="57"/>
      <c r="H8" s="57"/>
      <c r="I8" s="57"/>
      <c r="J8" s="57"/>
      <c r="K8" s="57">
        <v>5</v>
      </c>
    </row>
    <row r="9" spans="1:11" s="54" customFormat="1" ht="30" customHeight="1" x14ac:dyDescent="0.2">
      <c r="A9" s="88"/>
      <c r="B9" s="56" t="s">
        <v>822</v>
      </c>
      <c r="C9" s="57" t="s">
        <v>22</v>
      </c>
      <c r="D9" s="57"/>
      <c r="E9" s="57" t="s">
        <v>52</v>
      </c>
      <c r="F9" s="57"/>
      <c r="G9" s="57"/>
      <c r="H9" s="57"/>
      <c r="I9" s="57"/>
      <c r="J9" s="57"/>
      <c r="K9" s="57">
        <v>2</v>
      </c>
    </row>
    <row r="10" spans="1:11" s="54" customFormat="1" ht="30" customHeight="1" x14ac:dyDescent="0.2">
      <c r="A10" s="88"/>
      <c r="B10" s="56" t="s">
        <v>823</v>
      </c>
      <c r="C10" s="57" t="s">
        <v>22</v>
      </c>
      <c r="D10" s="57"/>
      <c r="E10" s="57" t="s">
        <v>52</v>
      </c>
      <c r="F10" s="57"/>
      <c r="G10" s="57"/>
      <c r="H10" s="57"/>
      <c r="I10" s="57"/>
      <c r="J10" s="57"/>
      <c r="K10" s="57">
        <v>3</v>
      </c>
    </row>
    <row r="11" spans="1:11" s="54" customFormat="1" ht="30" customHeight="1" x14ac:dyDescent="0.2">
      <c r="A11" s="88"/>
      <c r="B11" s="56" t="s">
        <v>772</v>
      </c>
      <c r="C11" s="57" t="s">
        <v>22</v>
      </c>
      <c r="D11" s="57"/>
      <c r="E11" s="57" t="s">
        <v>52</v>
      </c>
      <c r="F11" s="57"/>
      <c r="G11" s="57"/>
      <c r="H11" s="57"/>
      <c r="I11" s="57"/>
      <c r="J11" s="57"/>
      <c r="K11" s="57">
        <v>440</v>
      </c>
    </row>
    <row r="12" spans="1:11" s="54" customFormat="1" ht="30" customHeight="1" x14ac:dyDescent="0.2">
      <c r="A12" s="88"/>
      <c r="B12" s="56" t="s">
        <v>773</v>
      </c>
      <c r="C12" s="57" t="s">
        <v>22</v>
      </c>
      <c r="D12" s="57"/>
      <c r="E12" s="57" t="s">
        <v>52</v>
      </c>
      <c r="F12" s="57"/>
      <c r="G12" s="57"/>
      <c r="H12" s="57"/>
      <c r="I12" s="57"/>
      <c r="J12" s="57"/>
      <c r="K12" s="57">
        <v>80</v>
      </c>
    </row>
    <row r="13" spans="1:11" s="54" customFormat="1" ht="30" customHeight="1" x14ac:dyDescent="0.2">
      <c r="A13" s="88"/>
      <c r="B13" s="51" t="s">
        <v>774</v>
      </c>
      <c r="C13" s="58" t="s">
        <v>23</v>
      </c>
      <c r="D13" s="58"/>
      <c r="E13" s="57" t="s">
        <v>52</v>
      </c>
      <c r="F13" s="58"/>
      <c r="G13" s="58"/>
      <c r="H13" s="58"/>
      <c r="I13" s="58"/>
      <c r="J13" s="58"/>
      <c r="K13" s="58">
        <v>2.5</v>
      </c>
    </row>
    <row r="14" spans="1:11" s="54" customFormat="1" ht="30" customHeight="1" x14ac:dyDescent="0.2">
      <c r="A14" s="88"/>
      <c r="B14" s="51" t="s">
        <v>788</v>
      </c>
      <c r="C14" s="58" t="s">
        <v>22</v>
      </c>
      <c r="D14" s="58"/>
      <c r="E14" s="57" t="s">
        <v>52</v>
      </c>
      <c r="F14" s="58"/>
      <c r="G14" s="58"/>
      <c r="H14" s="58"/>
      <c r="I14" s="58"/>
      <c r="J14" s="58"/>
      <c r="K14" s="58">
        <f>11+14</f>
        <v>25</v>
      </c>
    </row>
    <row r="15" spans="1:11" s="54" customFormat="1" ht="30" customHeight="1" x14ac:dyDescent="0.2">
      <c r="A15" s="88"/>
      <c r="B15" s="56" t="s">
        <v>824</v>
      </c>
      <c r="C15" s="57" t="s">
        <v>22</v>
      </c>
      <c r="D15" s="57"/>
      <c r="E15" s="57" t="s">
        <v>52</v>
      </c>
      <c r="F15" s="57"/>
      <c r="G15" s="57"/>
      <c r="H15" s="57"/>
      <c r="I15" s="57"/>
      <c r="J15" s="57"/>
      <c r="K15" s="57">
        <v>3</v>
      </c>
    </row>
    <row r="16" spans="1:11" s="54" customFormat="1" ht="30" customHeight="1" x14ac:dyDescent="0.2">
      <c r="A16" s="88"/>
      <c r="B16" s="51" t="s">
        <v>842</v>
      </c>
      <c r="C16" s="58" t="s">
        <v>22</v>
      </c>
      <c r="D16" s="58"/>
      <c r="E16" s="57" t="s">
        <v>52</v>
      </c>
      <c r="F16" s="58"/>
      <c r="G16" s="58"/>
      <c r="H16" s="58"/>
      <c r="I16" s="58"/>
      <c r="J16" s="58"/>
      <c r="K16" s="58">
        <v>4</v>
      </c>
    </row>
    <row r="17" spans="1:16" s="54" customFormat="1" ht="30" customHeight="1" x14ac:dyDescent="0.2">
      <c r="A17" s="89"/>
      <c r="B17" s="51" t="s">
        <v>825</v>
      </c>
      <c r="C17" s="58" t="s">
        <v>22</v>
      </c>
      <c r="D17" s="58"/>
      <c r="E17" s="57" t="s">
        <v>52</v>
      </c>
      <c r="F17" s="58"/>
      <c r="G17" s="58"/>
      <c r="H17" s="58"/>
      <c r="I17" s="58"/>
      <c r="J17" s="58"/>
      <c r="K17" s="58">
        <v>3</v>
      </c>
    </row>
    <row r="18" spans="1:16" s="54" customFormat="1" ht="30" customHeight="1" x14ac:dyDescent="0.2">
      <c r="A18" s="89"/>
      <c r="B18" s="51" t="s">
        <v>826</v>
      </c>
      <c r="C18" s="58" t="s">
        <v>22</v>
      </c>
      <c r="D18" s="58"/>
      <c r="E18" s="57" t="s">
        <v>52</v>
      </c>
      <c r="F18" s="58"/>
      <c r="G18" s="58"/>
      <c r="H18" s="58"/>
      <c r="I18" s="58"/>
      <c r="J18" s="58"/>
      <c r="K18" s="58">
        <v>20</v>
      </c>
    </row>
    <row r="19" spans="1:16" s="54" customFormat="1" ht="30" customHeight="1" x14ac:dyDescent="0.2">
      <c r="A19" s="89"/>
      <c r="B19" s="51" t="s">
        <v>827</v>
      </c>
      <c r="C19" s="58" t="s">
        <v>22</v>
      </c>
      <c r="D19" s="58"/>
      <c r="E19" s="57" t="s">
        <v>52</v>
      </c>
      <c r="F19" s="58"/>
      <c r="G19" s="58"/>
      <c r="H19" s="58"/>
      <c r="I19" s="58"/>
      <c r="J19" s="58"/>
      <c r="K19" s="58">
        <v>19</v>
      </c>
    </row>
    <row r="20" spans="1:16" s="54" customFormat="1" ht="30" customHeight="1" x14ac:dyDescent="0.2">
      <c r="A20" s="89"/>
      <c r="B20" s="51" t="s">
        <v>775</v>
      </c>
      <c r="C20" s="58" t="s">
        <v>23</v>
      </c>
      <c r="D20" s="58"/>
      <c r="E20" s="57" t="s">
        <v>52</v>
      </c>
      <c r="F20" s="58"/>
      <c r="G20" s="58"/>
      <c r="H20" s="58"/>
      <c r="I20" s="58"/>
      <c r="J20" s="58"/>
      <c r="K20" s="58">
        <v>55</v>
      </c>
    </row>
    <row r="21" spans="1:16" s="54" customFormat="1" ht="30" customHeight="1" x14ac:dyDescent="0.2">
      <c r="A21" s="89"/>
      <c r="B21" s="51" t="s">
        <v>776</v>
      </c>
      <c r="C21" s="58" t="s">
        <v>23</v>
      </c>
      <c r="D21" s="58"/>
      <c r="E21" s="57" t="s">
        <v>52</v>
      </c>
      <c r="F21" s="58"/>
      <c r="G21" s="58"/>
      <c r="H21" s="58"/>
      <c r="I21" s="58"/>
      <c r="J21" s="58"/>
      <c r="K21" s="58">
        <v>630</v>
      </c>
    </row>
    <row r="22" spans="1:16" s="54" customFormat="1" ht="30" customHeight="1" x14ac:dyDescent="0.2">
      <c r="A22" s="89"/>
      <c r="B22" s="51" t="s">
        <v>844</v>
      </c>
      <c r="C22" s="58" t="s">
        <v>22</v>
      </c>
      <c r="D22" s="58"/>
      <c r="E22" s="57" t="s">
        <v>52</v>
      </c>
      <c r="F22" s="58"/>
      <c r="G22" s="58"/>
      <c r="H22" s="58"/>
      <c r="I22" s="58"/>
      <c r="J22" s="58"/>
      <c r="K22" s="58">
        <v>3</v>
      </c>
    </row>
    <row r="23" spans="1:16" s="54" customFormat="1" ht="30" customHeight="1" x14ac:dyDescent="0.2">
      <c r="A23" s="89"/>
      <c r="B23" s="51" t="s">
        <v>849</v>
      </c>
      <c r="C23" s="58" t="s">
        <v>22</v>
      </c>
      <c r="D23" s="58"/>
      <c r="E23" s="57" t="s">
        <v>43</v>
      </c>
      <c r="F23" s="58"/>
      <c r="G23" s="58"/>
      <c r="H23" s="58"/>
      <c r="I23" s="58"/>
      <c r="J23" s="58"/>
      <c r="K23" s="58">
        <v>4</v>
      </c>
    </row>
    <row r="24" spans="1:16" s="54" customFormat="1" ht="30" customHeight="1" x14ac:dyDescent="0.2">
      <c r="A24" s="89"/>
      <c r="B24" s="51" t="s">
        <v>850</v>
      </c>
      <c r="C24" s="58" t="s">
        <v>22</v>
      </c>
      <c r="D24" s="58"/>
      <c r="E24" s="57" t="s">
        <v>43</v>
      </c>
      <c r="F24" s="58"/>
      <c r="G24" s="58"/>
      <c r="H24" s="58"/>
      <c r="I24" s="58"/>
      <c r="J24" s="58"/>
      <c r="K24" s="58">
        <v>4</v>
      </c>
    </row>
    <row r="25" spans="1:16" s="54" customFormat="1" ht="30" customHeight="1" x14ac:dyDescent="0.2">
      <c r="A25" s="89"/>
      <c r="B25" s="51" t="s">
        <v>843</v>
      </c>
      <c r="C25" s="58" t="s">
        <v>22</v>
      </c>
      <c r="D25" s="58"/>
      <c r="E25" s="57" t="s">
        <v>43</v>
      </c>
      <c r="F25" s="58"/>
      <c r="G25" s="58"/>
      <c r="H25" s="58"/>
      <c r="I25" s="58"/>
      <c r="J25" s="58"/>
      <c r="K25" s="58">
        <v>11</v>
      </c>
    </row>
    <row r="26" spans="1:16" s="54" customFormat="1" ht="30" customHeight="1" x14ac:dyDescent="0.2">
      <c r="A26" s="89"/>
      <c r="B26" s="51" t="s">
        <v>786</v>
      </c>
      <c r="C26" s="58" t="s">
        <v>22</v>
      </c>
      <c r="D26" s="58"/>
      <c r="E26" s="57" t="s">
        <v>52</v>
      </c>
      <c r="F26" s="58"/>
      <c r="G26" s="58"/>
      <c r="H26" s="58"/>
      <c r="I26" s="58"/>
      <c r="J26" s="58"/>
      <c r="K26" s="58">
        <v>2</v>
      </c>
    </row>
    <row r="27" spans="1:16" s="54" customFormat="1" ht="30" customHeight="1" x14ac:dyDescent="0.35">
      <c r="A27" s="89"/>
      <c r="B27" s="51" t="s">
        <v>778</v>
      </c>
      <c r="C27" s="58" t="s">
        <v>23</v>
      </c>
      <c r="D27" s="58"/>
      <c r="E27" s="57" t="s">
        <v>52</v>
      </c>
      <c r="F27" s="58"/>
      <c r="G27" s="58"/>
      <c r="H27" s="58"/>
      <c r="I27" s="58"/>
      <c r="J27" s="58"/>
      <c r="K27" s="58">
        <v>22</v>
      </c>
      <c r="L27" s="59"/>
      <c r="M27" s="59"/>
      <c r="N27" s="59"/>
      <c r="O27" s="60"/>
      <c r="P27" s="60"/>
    </row>
    <row r="28" spans="1:16" s="54" customFormat="1" ht="30" customHeight="1" x14ac:dyDescent="0.2">
      <c r="A28" s="89"/>
      <c r="B28" s="51" t="s">
        <v>828</v>
      </c>
      <c r="C28" s="58" t="s">
        <v>22</v>
      </c>
      <c r="D28" s="58"/>
      <c r="E28" s="57" t="s">
        <v>52</v>
      </c>
      <c r="F28" s="58"/>
      <c r="G28" s="58"/>
      <c r="H28" s="58"/>
      <c r="I28" s="58"/>
      <c r="J28" s="58"/>
      <c r="K28" s="58">
        <v>10</v>
      </c>
    </row>
    <row r="29" spans="1:16" s="54" customFormat="1" ht="30" customHeight="1" x14ac:dyDescent="0.2">
      <c r="A29" s="89"/>
      <c r="B29" s="51" t="s">
        <v>784</v>
      </c>
      <c r="C29" s="58" t="s">
        <v>22</v>
      </c>
      <c r="D29" s="58"/>
      <c r="E29" s="57" t="s">
        <v>43</v>
      </c>
      <c r="F29" s="58"/>
      <c r="G29" s="58"/>
      <c r="H29" s="58"/>
      <c r="I29" s="58"/>
      <c r="J29" s="58"/>
      <c r="K29" s="58">
        <f>23+9+2.4+1.6</f>
        <v>36</v>
      </c>
    </row>
    <row r="30" spans="1:16" s="54" customFormat="1" ht="30" customHeight="1" x14ac:dyDescent="0.2">
      <c r="A30" s="89"/>
      <c r="B30" s="51" t="s">
        <v>785</v>
      </c>
      <c r="C30" s="58" t="s">
        <v>22</v>
      </c>
      <c r="D30" s="58"/>
      <c r="E30" s="57" t="s">
        <v>52</v>
      </c>
      <c r="F30" s="58"/>
      <c r="G30" s="58"/>
      <c r="H30" s="58"/>
      <c r="I30" s="58"/>
      <c r="J30" s="58"/>
      <c r="K30" s="58">
        <v>0</v>
      </c>
    </row>
    <row r="31" spans="1:16" s="54" customFormat="1" ht="30" customHeight="1" x14ac:dyDescent="0.2">
      <c r="A31" s="89"/>
      <c r="B31" s="51" t="s">
        <v>829</v>
      </c>
      <c r="C31" s="58" t="s">
        <v>22</v>
      </c>
      <c r="D31" s="58"/>
      <c r="E31" s="57" t="s">
        <v>43</v>
      </c>
      <c r="F31" s="58"/>
      <c r="G31" s="58"/>
      <c r="H31" s="58"/>
      <c r="I31" s="58"/>
      <c r="J31" s="58"/>
      <c r="K31" s="58">
        <v>4</v>
      </c>
    </row>
    <row r="32" spans="1:16" s="54" customFormat="1" ht="30" customHeight="1" x14ac:dyDescent="0.2">
      <c r="A32" s="89"/>
      <c r="B32" s="51" t="s">
        <v>787</v>
      </c>
      <c r="C32" s="58" t="s">
        <v>22</v>
      </c>
      <c r="D32" s="58"/>
      <c r="E32" s="57" t="s">
        <v>52</v>
      </c>
      <c r="F32" s="58"/>
      <c r="G32" s="58"/>
      <c r="H32" s="58"/>
      <c r="I32" s="58"/>
      <c r="J32" s="58"/>
      <c r="K32" s="58">
        <v>22</v>
      </c>
    </row>
    <row r="33" spans="1:11" s="54" customFormat="1" ht="30" customHeight="1" x14ac:dyDescent="0.2">
      <c r="A33" s="89"/>
      <c r="B33" s="51" t="s">
        <v>777</v>
      </c>
      <c r="C33" s="58" t="s">
        <v>23</v>
      </c>
      <c r="D33" s="58"/>
      <c r="E33" s="57" t="s">
        <v>52</v>
      </c>
      <c r="F33" s="58"/>
      <c r="G33" s="58"/>
      <c r="H33" s="58"/>
      <c r="I33" s="58"/>
      <c r="J33" s="58"/>
      <c r="K33" s="58">
        <v>580</v>
      </c>
    </row>
    <row r="34" spans="1:11" s="54" customFormat="1" ht="30" customHeight="1" x14ac:dyDescent="0.2">
      <c r="A34" s="89"/>
      <c r="B34" s="61" t="s">
        <v>779</v>
      </c>
      <c r="C34" s="62" t="s">
        <v>23</v>
      </c>
      <c r="D34" s="62"/>
      <c r="E34" s="57" t="s">
        <v>52</v>
      </c>
      <c r="F34" s="62"/>
      <c r="G34" s="62"/>
      <c r="H34" s="62"/>
      <c r="I34" s="62"/>
      <c r="J34" s="62"/>
      <c r="K34" s="62">
        <v>112</v>
      </c>
    </row>
    <row r="35" spans="1:11" s="54" customFormat="1" ht="30" customHeight="1" x14ac:dyDescent="0.2">
      <c r="A35" s="89"/>
      <c r="B35" s="51" t="s">
        <v>830</v>
      </c>
      <c r="C35" s="58" t="s">
        <v>22</v>
      </c>
      <c r="D35" s="58"/>
      <c r="E35" s="57" t="s">
        <v>52</v>
      </c>
      <c r="F35" s="58"/>
      <c r="G35" s="58"/>
      <c r="H35" s="58"/>
      <c r="I35" s="58"/>
      <c r="J35" s="58"/>
      <c r="K35" s="58">
        <v>4</v>
      </c>
    </row>
    <row r="36" spans="1:11" s="54" customFormat="1" ht="30" customHeight="1" x14ac:dyDescent="0.2">
      <c r="A36" s="89"/>
      <c r="B36" s="51" t="s">
        <v>831</v>
      </c>
      <c r="C36" s="58" t="s">
        <v>22</v>
      </c>
      <c r="D36" s="58"/>
      <c r="E36" s="57" t="s">
        <v>52</v>
      </c>
      <c r="F36" s="58"/>
      <c r="G36" s="58"/>
      <c r="H36" s="58"/>
      <c r="I36" s="58"/>
      <c r="J36" s="58"/>
      <c r="K36" s="58">
        <v>8</v>
      </c>
    </row>
    <row r="37" spans="1:11" s="54" customFormat="1" ht="30" customHeight="1" x14ac:dyDescent="0.2">
      <c r="A37" s="89"/>
      <c r="B37" s="51" t="s">
        <v>780</v>
      </c>
      <c r="C37" s="58" t="s">
        <v>22</v>
      </c>
      <c r="D37" s="58"/>
      <c r="E37" s="57" t="s">
        <v>43</v>
      </c>
      <c r="F37" s="58"/>
      <c r="G37" s="58"/>
      <c r="H37" s="58"/>
      <c r="I37" s="58"/>
      <c r="J37" s="58"/>
      <c r="K37" s="58">
        <v>31</v>
      </c>
    </row>
    <row r="38" spans="1:11" s="54" customFormat="1" ht="30" customHeight="1" x14ac:dyDescent="0.2">
      <c r="A38" s="89"/>
      <c r="B38" s="51" t="s">
        <v>832</v>
      </c>
      <c r="C38" s="58" t="s">
        <v>22</v>
      </c>
      <c r="D38" s="58"/>
      <c r="E38" s="57" t="s">
        <v>52</v>
      </c>
      <c r="F38" s="58"/>
      <c r="G38" s="58"/>
      <c r="H38" s="58"/>
      <c r="I38" s="58"/>
      <c r="J38" s="58"/>
      <c r="K38" s="58">
        <v>4</v>
      </c>
    </row>
    <row r="39" spans="1:11" s="54" customFormat="1" ht="30" customHeight="1" x14ac:dyDescent="0.2">
      <c r="A39" s="89"/>
      <c r="B39" s="51" t="s">
        <v>833</v>
      </c>
      <c r="C39" s="58" t="s">
        <v>22</v>
      </c>
      <c r="D39" s="58"/>
      <c r="E39" s="57" t="s">
        <v>52</v>
      </c>
      <c r="F39" s="58"/>
      <c r="G39" s="58"/>
      <c r="H39" s="58"/>
      <c r="I39" s="58"/>
      <c r="J39" s="58"/>
      <c r="K39" s="58">
        <v>9</v>
      </c>
    </row>
    <row r="40" spans="1:11" s="54" customFormat="1" ht="30" customHeight="1" x14ac:dyDescent="0.2">
      <c r="A40" s="89"/>
      <c r="B40" s="51" t="s">
        <v>845</v>
      </c>
      <c r="C40" s="58" t="s">
        <v>22</v>
      </c>
      <c r="D40" s="58"/>
      <c r="E40" s="57" t="s">
        <v>43</v>
      </c>
      <c r="F40" s="58"/>
      <c r="G40" s="58"/>
      <c r="H40" s="58"/>
      <c r="I40" s="58"/>
      <c r="J40" s="58"/>
      <c r="K40" s="58">
        <v>2</v>
      </c>
    </row>
    <row r="41" spans="1:11" s="54" customFormat="1" ht="30" customHeight="1" x14ac:dyDescent="0.2">
      <c r="A41" s="89"/>
      <c r="B41" s="51" t="s">
        <v>846</v>
      </c>
      <c r="C41" s="58" t="s">
        <v>22</v>
      </c>
      <c r="D41" s="58"/>
      <c r="E41" s="57" t="s">
        <v>43</v>
      </c>
      <c r="F41" s="58"/>
      <c r="G41" s="58"/>
      <c r="H41" s="58"/>
      <c r="I41" s="58"/>
      <c r="J41" s="58"/>
      <c r="K41" s="58">
        <v>3</v>
      </c>
    </row>
    <row r="42" spans="1:11" s="54" customFormat="1" ht="30" customHeight="1" x14ac:dyDescent="0.2">
      <c r="A42" s="89"/>
      <c r="B42" s="51" t="s">
        <v>834</v>
      </c>
      <c r="C42" s="58" t="s">
        <v>22</v>
      </c>
      <c r="D42" s="58"/>
      <c r="E42" s="57" t="s">
        <v>52</v>
      </c>
      <c r="F42" s="58"/>
      <c r="G42" s="58"/>
      <c r="H42" s="58"/>
      <c r="I42" s="58"/>
      <c r="J42" s="58"/>
      <c r="K42" s="58">
        <v>3</v>
      </c>
    </row>
    <row r="43" spans="1:11" s="54" customFormat="1" ht="30" customHeight="1" x14ac:dyDescent="0.2">
      <c r="A43" s="89"/>
      <c r="B43" s="51" t="s">
        <v>781</v>
      </c>
      <c r="C43" s="58" t="s">
        <v>22</v>
      </c>
      <c r="D43" s="58"/>
      <c r="E43" s="57" t="s">
        <v>43</v>
      </c>
      <c r="F43" s="58"/>
      <c r="G43" s="58"/>
      <c r="H43" s="58"/>
      <c r="I43" s="58"/>
      <c r="J43" s="58"/>
      <c r="K43" s="58">
        <f>15</f>
        <v>15</v>
      </c>
    </row>
    <row r="44" spans="1:11" s="54" customFormat="1" ht="30" customHeight="1" x14ac:dyDescent="0.2">
      <c r="A44" s="89"/>
      <c r="B44" s="51" t="s">
        <v>782</v>
      </c>
      <c r="C44" s="58" t="s">
        <v>22</v>
      </c>
      <c r="D44" s="58"/>
      <c r="E44" s="57" t="s">
        <v>43</v>
      </c>
      <c r="F44" s="58"/>
      <c r="G44" s="58"/>
      <c r="H44" s="58"/>
      <c r="I44" s="58"/>
      <c r="J44" s="58"/>
      <c r="K44" s="58">
        <v>2</v>
      </c>
    </row>
    <row r="45" spans="1:11" s="54" customFormat="1" ht="30" customHeight="1" x14ac:dyDescent="0.2">
      <c r="A45" s="89"/>
      <c r="B45" s="51" t="s">
        <v>783</v>
      </c>
      <c r="C45" s="58" t="s">
        <v>22</v>
      </c>
      <c r="D45" s="58"/>
      <c r="E45" s="57" t="s">
        <v>43</v>
      </c>
      <c r="F45" s="58"/>
      <c r="G45" s="58"/>
      <c r="H45" s="58"/>
      <c r="I45" s="58"/>
      <c r="J45" s="58"/>
      <c r="K45" s="58">
        <v>4</v>
      </c>
    </row>
    <row r="46" spans="1:11" s="54" customFormat="1" ht="30" customHeight="1" x14ac:dyDescent="0.2">
      <c r="A46" s="89"/>
      <c r="B46" s="51" t="s">
        <v>835</v>
      </c>
      <c r="C46" s="58" t="s">
        <v>22</v>
      </c>
      <c r="D46" s="58"/>
      <c r="E46" s="57" t="s">
        <v>52</v>
      </c>
      <c r="F46" s="58"/>
      <c r="G46" s="58"/>
      <c r="H46" s="58"/>
      <c r="I46" s="58"/>
      <c r="J46" s="58"/>
      <c r="K46" s="58">
        <v>8</v>
      </c>
    </row>
    <row r="47" spans="1:11" s="54" customFormat="1" ht="30" customHeight="1" x14ac:dyDescent="0.2">
      <c r="A47" s="89"/>
      <c r="B47" s="51" t="s">
        <v>836</v>
      </c>
      <c r="C47" s="58" t="s">
        <v>22</v>
      </c>
      <c r="D47" s="58"/>
      <c r="E47" s="57" t="s">
        <v>52</v>
      </c>
      <c r="F47" s="58"/>
      <c r="G47" s="58"/>
      <c r="H47" s="58"/>
      <c r="I47" s="58"/>
      <c r="J47" s="58"/>
      <c r="K47" s="58">
        <v>11</v>
      </c>
    </row>
    <row r="48" spans="1:11" s="54" customFormat="1" ht="30" customHeight="1" x14ac:dyDescent="0.2">
      <c r="A48" s="89"/>
      <c r="B48" s="51" t="s">
        <v>837</v>
      </c>
      <c r="C48" s="58" t="s">
        <v>22</v>
      </c>
      <c r="D48" s="58"/>
      <c r="E48" s="57" t="s">
        <v>52</v>
      </c>
      <c r="F48" s="58"/>
      <c r="G48" s="58"/>
      <c r="H48" s="58"/>
      <c r="I48" s="58"/>
      <c r="J48" s="58"/>
      <c r="K48" s="58">
        <v>1</v>
      </c>
    </row>
    <row r="49" spans="1:11" s="54" customFormat="1" ht="30" customHeight="1" x14ac:dyDescent="0.2">
      <c r="A49" s="89"/>
      <c r="B49" s="51" t="s">
        <v>847</v>
      </c>
      <c r="C49" s="58" t="s">
        <v>22</v>
      </c>
      <c r="D49" s="58"/>
      <c r="E49" s="57" t="s">
        <v>43</v>
      </c>
      <c r="F49" s="58"/>
      <c r="G49" s="58"/>
      <c r="H49" s="58"/>
      <c r="I49" s="58"/>
      <c r="J49" s="58"/>
      <c r="K49" s="58">
        <v>4</v>
      </c>
    </row>
    <row r="50" spans="1:11" s="54" customFormat="1" ht="30" customHeight="1" x14ac:dyDescent="0.2">
      <c r="A50" s="89"/>
      <c r="B50" s="51" t="s">
        <v>838</v>
      </c>
      <c r="C50" s="58" t="s">
        <v>22</v>
      </c>
      <c r="D50" s="58"/>
      <c r="E50" s="57" t="s">
        <v>52</v>
      </c>
      <c r="F50" s="58"/>
      <c r="G50" s="58"/>
      <c r="H50" s="58"/>
      <c r="I50" s="58"/>
      <c r="J50" s="58"/>
      <c r="K50" s="58">
        <v>8</v>
      </c>
    </row>
    <row r="51" spans="1:11" s="54" customFormat="1" ht="30" customHeight="1" x14ac:dyDescent="0.2">
      <c r="A51" s="89"/>
      <c r="B51" s="51" t="s">
        <v>789</v>
      </c>
      <c r="C51" s="58" t="s">
        <v>22</v>
      </c>
      <c r="D51" s="58"/>
      <c r="E51" s="57" t="s">
        <v>52</v>
      </c>
      <c r="F51" s="58"/>
      <c r="G51" s="58"/>
      <c r="H51" s="58"/>
      <c r="I51" s="58"/>
      <c r="J51" s="58"/>
      <c r="K51" s="58">
        <v>6</v>
      </c>
    </row>
    <row r="52" spans="1:11" s="54" customFormat="1" ht="30" customHeight="1" x14ac:dyDescent="0.2">
      <c r="A52" s="89"/>
      <c r="B52" s="51" t="s">
        <v>839</v>
      </c>
      <c r="C52" s="58" t="s">
        <v>22</v>
      </c>
      <c r="D52" s="58"/>
      <c r="E52" s="57" t="s">
        <v>52</v>
      </c>
      <c r="F52" s="58"/>
      <c r="G52" s="58"/>
      <c r="H52" s="58"/>
      <c r="I52" s="58"/>
      <c r="J52" s="58"/>
      <c r="K52" s="58">
        <v>30</v>
      </c>
    </row>
    <row r="53" spans="1:11" s="54" customFormat="1" ht="30" customHeight="1" x14ac:dyDescent="0.2">
      <c r="A53" s="89"/>
      <c r="B53" s="51" t="s">
        <v>840</v>
      </c>
      <c r="C53" s="58" t="s">
        <v>22</v>
      </c>
      <c r="D53" s="58"/>
      <c r="E53" s="57" t="s">
        <v>52</v>
      </c>
      <c r="F53" s="58"/>
      <c r="G53" s="58"/>
      <c r="H53" s="58"/>
      <c r="I53" s="58"/>
      <c r="J53" s="58"/>
      <c r="K53" s="58">
        <v>13</v>
      </c>
    </row>
    <row r="54" spans="1:11" s="54" customFormat="1" ht="30" customHeight="1" x14ac:dyDescent="0.2">
      <c r="A54" s="89"/>
      <c r="B54" s="51" t="s">
        <v>790</v>
      </c>
      <c r="C54" s="58" t="s">
        <v>22</v>
      </c>
      <c r="D54" s="58"/>
      <c r="E54" s="57" t="s">
        <v>43</v>
      </c>
      <c r="F54" s="58"/>
      <c r="G54" s="58"/>
      <c r="H54" s="58"/>
      <c r="I54" s="58"/>
      <c r="J54" s="58"/>
      <c r="K54" s="58">
        <v>0.5</v>
      </c>
    </row>
    <row r="55" spans="1:11" s="54" customFormat="1" ht="30" customHeight="1" x14ac:dyDescent="0.2">
      <c r="A55" s="89"/>
      <c r="B55" s="51" t="s">
        <v>848</v>
      </c>
      <c r="C55" s="58" t="s">
        <v>22</v>
      </c>
      <c r="D55" s="58"/>
      <c r="E55" s="57" t="s">
        <v>52</v>
      </c>
      <c r="F55" s="58"/>
      <c r="G55" s="58"/>
      <c r="H55" s="58"/>
      <c r="I55" s="58"/>
      <c r="J55" s="58"/>
      <c r="K55" s="58">
        <v>13</v>
      </c>
    </row>
    <row r="56" spans="1:11" s="54" customFormat="1" ht="30" customHeight="1" x14ac:dyDescent="0.2">
      <c r="A56" s="89"/>
      <c r="B56" s="51" t="s">
        <v>841</v>
      </c>
      <c r="C56" s="58" t="s">
        <v>22</v>
      </c>
      <c r="D56" s="58"/>
      <c r="E56" s="57" t="s">
        <v>52</v>
      </c>
      <c r="F56" s="58"/>
      <c r="G56" s="58"/>
      <c r="H56" s="58"/>
      <c r="I56" s="58"/>
      <c r="J56" s="58"/>
      <c r="K56" s="58">
        <v>7</v>
      </c>
    </row>
    <row r="57" spans="1:11" s="54" customFormat="1" ht="30" customHeight="1" x14ac:dyDescent="0.2">
      <c r="A57" s="89"/>
      <c r="B57" s="58"/>
      <c r="C57" s="58"/>
      <c r="D57" s="58"/>
      <c r="E57" s="57"/>
      <c r="F57" s="58"/>
      <c r="G57" s="58"/>
      <c r="H57" s="58"/>
      <c r="I57" s="58"/>
      <c r="J57" s="58"/>
      <c r="K57" s="58"/>
    </row>
  </sheetData>
  <mergeCells count="2">
    <mergeCell ref="A3:K5"/>
    <mergeCell ref="A8:A57"/>
  </mergeCells>
  <phoneticPr fontId="2" type="noConversion"/>
  <printOptions horizontalCentered="1"/>
  <pageMargins left="0.25" right="0.25" top="0.75" bottom="0.75" header="0.3" footer="0.3"/>
  <pageSetup paperSize="9" scale="53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E26B1-A02E-4D03-8919-C7687123DAED}">
  <sheetPr>
    <pageSetUpPr fitToPage="1"/>
  </sheetPr>
  <dimension ref="A1:K366"/>
  <sheetViews>
    <sheetView view="pageBreakPreview" topLeftCell="A346" zoomScale="134" zoomScaleNormal="75" zoomScaleSheetLayoutView="134" workbookViewId="0">
      <selection activeCell="B370" sqref="B370"/>
    </sheetView>
  </sheetViews>
  <sheetFormatPr baseColWidth="10" defaultColWidth="11.42578125" defaultRowHeight="12.75" x14ac:dyDescent="0.2"/>
  <cols>
    <col min="1" max="1" width="26" style="1" customWidth="1"/>
    <col min="2" max="2" width="67.85546875" style="1" customWidth="1"/>
    <col min="3" max="3" width="33.7109375" style="1" customWidth="1"/>
    <col min="4" max="4" width="14.7109375" style="1" bestFit="1" customWidth="1"/>
    <col min="5" max="5" width="19.85546875" style="1" bestFit="1" customWidth="1"/>
    <col min="6" max="6" width="30.85546875" style="1" bestFit="1" customWidth="1"/>
    <col min="7" max="7" width="15.140625" style="1" bestFit="1" customWidth="1"/>
    <col min="8" max="8" width="22.5703125" style="1" bestFit="1" customWidth="1"/>
    <col min="9" max="9" width="11.5703125" style="1" bestFit="1" customWidth="1"/>
    <col min="10" max="10" width="23.42578125" style="1" bestFit="1" customWidth="1"/>
    <col min="11" max="11" width="34.5703125" style="1" customWidth="1"/>
    <col min="12" max="16384" width="11.42578125" style="8"/>
  </cols>
  <sheetData>
    <row r="1" spans="1:11" s="1" customFormat="1" x14ac:dyDescent="0.2"/>
    <row r="2" spans="1:11" s="1" customFormat="1" ht="13.5" thickBot="1" x14ac:dyDescent="0.25"/>
    <row r="3" spans="1:11" s="1" customFormat="1" ht="12.75" customHeight="1" x14ac:dyDescent="0.2">
      <c r="A3" s="82" t="s">
        <v>856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1" s="1" customFormat="1" ht="12.75" customHeight="1" x14ac:dyDescent="0.2">
      <c r="A4" s="84"/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1" s="1" customFormat="1" ht="94.5" customHeight="1" thickBot="1" x14ac:dyDescent="0.25">
      <c r="A5" s="86"/>
      <c r="B5" s="87"/>
      <c r="C5" s="87"/>
      <c r="D5" s="87"/>
      <c r="E5" s="87"/>
      <c r="F5" s="87"/>
      <c r="G5" s="87"/>
      <c r="H5" s="87"/>
      <c r="I5" s="87"/>
      <c r="J5" s="87"/>
      <c r="K5" s="87"/>
    </row>
    <row r="6" spans="1:11" s="1" customFormat="1" x14ac:dyDescent="0.2"/>
    <row r="7" spans="1:11" ht="166.5" customHeight="1" x14ac:dyDescent="0.2">
      <c r="A7" s="9" t="s">
        <v>1</v>
      </c>
      <c r="B7" s="9" t="s">
        <v>0</v>
      </c>
      <c r="C7" s="9" t="s">
        <v>40</v>
      </c>
      <c r="D7" s="9" t="s">
        <v>51</v>
      </c>
      <c r="E7" s="9" t="s">
        <v>45</v>
      </c>
      <c r="F7" s="4" t="s">
        <v>54</v>
      </c>
      <c r="G7" s="4" t="s">
        <v>46</v>
      </c>
      <c r="H7" s="4" t="s">
        <v>47</v>
      </c>
      <c r="I7" s="19" t="s">
        <v>50</v>
      </c>
      <c r="J7" s="4" t="s">
        <v>48</v>
      </c>
      <c r="K7" s="4" t="s">
        <v>858</v>
      </c>
    </row>
    <row r="8" spans="1:11" ht="15.6" customHeight="1" x14ac:dyDescent="0.2">
      <c r="A8" s="90" t="s">
        <v>184</v>
      </c>
      <c r="B8" s="30" t="s">
        <v>187</v>
      </c>
      <c r="C8" s="11" t="s">
        <v>22</v>
      </c>
      <c r="D8" s="10"/>
      <c r="E8" s="11" t="s">
        <v>43</v>
      </c>
      <c r="F8" s="10"/>
      <c r="G8" s="10"/>
      <c r="H8" s="10"/>
      <c r="I8" s="10"/>
      <c r="J8" s="10"/>
      <c r="K8" s="10">
        <v>10</v>
      </c>
    </row>
    <row r="9" spans="1:11" ht="15.6" customHeight="1" x14ac:dyDescent="0.2">
      <c r="A9" s="91"/>
      <c r="B9" s="30" t="s">
        <v>62</v>
      </c>
      <c r="C9" s="11" t="s">
        <v>22</v>
      </c>
      <c r="D9" s="10"/>
      <c r="E9" s="11" t="s">
        <v>43</v>
      </c>
      <c r="F9" s="10"/>
      <c r="G9" s="10"/>
      <c r="H9" s="10"/>
      <c r="I9" s="10"/>
      <c r="J9" s="10"/>
      <c r="K9" s="10">
        <v>8</v>
      </c>
    </row>
    <row r="10" spans="1:11" ht="15.6" customHeight="1" x14ac:dyDescent="0.2">
      <c r="A10" s="91"/>
      <c r="B10" s="30" t="s">
        <v>63</v>
      </c>
      <c r="C10" s="11" t="s">
        <v>22</v>
      </c>
      <c r="D10" s="10"/>
      <c r="E10" s="11" t="s">
        <v>43</v>
      </c>
      <c r="F10" s="10"/>
      <c r="G10" s="10"/>
      <c r="H10" s="10"/>
      <c r="I10" s="10"/>
      <c r="J10" s="10"/>
      <c r="K10" s="10">
        <v>1</v>
      </c>
    </row>
    <row r="11" spans="1:11" ht="15.6" customHeight="1" x14ac:dyDescent="0.2">
      <c r="A11" s="91"/>
      <c r="B11" s="30" t="s">
        <v>188</v>
      </c>
      <c r="C11" s="11" t="s">
        <v>22</v>
      </c>
      <c r="D11" s="25"/>
      <c r="E11" s="26" t="s">
        <v>43</v>
      </c>
      <c r="F11" s="25"/>
      <c r="G11" s="25"/>
      <c r="H11" s="25"/>
      <c r="I11" s="25"/>
      <c r="J11" s="25"/>
      <c r="K11" s="25">
        <v>1</v>
      </c>
    </row>
    <row r="12" spans="1:11" ht="15.6" customHeight="1" x14ac:dyDescent="0.2">
      <c r="A12" s="91"/>
      <c r="B12" s="30" t="s">
        <v>64</v>
      </c>
      <c r="C12" s="11" t="s">
        <v>22</v>
      </c>
      <c r="D12" s="10"/>
      <c r="E12" s="11" t="s">
        <v>43</v>
      </c>
      <c r="F12" s="10"/>
      <c r="G12" s="10"/>
      <c r="H12" s="10"/>
      <c r="I12" s="10"/>
      <c r="J12" s="10"/>
      <c r="K12" s="10">
        <v>1</v>
      </c>
    </row>
    <row r="13" spans="1:11" ht="15.6" customHeight="1" x14ac:dyDescent="0.2">
      <c r="A13" s="91"/>
      <c r="B13" s="30" t="s">
        <v>189</v>
      </c>
      <c r="C13" s="11" t="s">
        <v>22</v>
      </c>
      <c r="D13" s="10"/>
      <c r="E13" s="11" t="s">
        <v>43</v>
      </c>
      <c r="F13" s="10"/>
      <c r="G13" s="10"/>
      <c r="H13" s="10"/>
      <c r="I13" s="10"/>
      <c r="J13" s="10"/>
      <c r="K13" s="10">
        <v>1</v>
      </c>
    </row>
    <row r="14" spans="1:11" ht="15.6" customHeight="1" x14ac:dyDescent="0.2">
      <c r="A14" s="91"/>
      <c r="B14" s="30" t="s">
        <v>65</v>
      </c>
      <c r="C14" s="11" t="s">
        <v>22</v>
      </c>
      <c r="D14" s="10"/>
      <c r="E14" s="11" t="s">
        <v>43</v>
      </c>
      <c r="F14" s="10"/>
      <c r="G14" s="10"/>
      <c r="H14" s="10"/>
      <c r="I14" s="10"/>
      <c r="J14" s="10"/>
      <c r="K14" s="10">
        <v>0.25</v>
      </c>
    </row>
    <row r="15" spans="1:11" ht="15.6" customHeight="1" x14ac:dyDescent="0.2">
      <c r="A15" s="91"/>
      <c r="B15" s="30" t="s">
        <v>190</v>
      </c>
      <c r="C15" s="11" t="s">
        <v>22</v>
      </c>
      <c r="D15" s="10"/>
      <c r="E15" s="11" t="s">
        <v>43</v>
      </c>
      <c r="F15" s="10"/>
      <c r="G15" s="10"/>
      <c r="H15" s="10"/>
      <c r="I15" s="10"/>
      <c r="J15" s="10"/>
      <c r="K15" s="10">
        <v>0.5</v>
      </c>
    </row>
    <row r="16" spans="1:11" ht="15.6" customHeight="1" x14ac:dyDescent="0.2">
      <c r="A16" s="91"/>
      <c r="B16" s="30" t="s">
        <v>66</v>
      </c>
      <c r="C16" s="11" t="s">
        <v>22</v>
      </c>
      <c r="D16" s="29"/>
      <c r="E16" s="11" t="s">
        <v>43</v>
      </c>
      <c r="F16" s="29"/>
      <c r="G16" s="29"/>
      <c r="H16" s="29"/>
      <c r="I16" s="29"/>
      <c r="J16" s="29"/>
      <c r="K16" s="24">
        <v>8</v>
      </c>
    </row>
    <row r="17" spans="1:11" ht="15.75" x14ac:dyDescent="0.2">
      <c r="A17" s="91"/>
      <c r="B17" s="30" t="s">
        <v>67</v>
      </c>
      <c r="C17" s="11" t="s">
        <v>22</v>
      </c>
      <c r="D17" s="28"/>
      <c r="E17" s="11" t="s">
        <v>43</v>
      </c>
      <c r="F17" s="28"/>
      <c r="G17" s="28"/>
      <c r="H17" s="28"/>
      <c r="I17" s="28"/>
      <c r="J17" s="28"/>
      <c r="K17" s="28">
        <v>3</v>
      </c>
    </row>
    <row r="18" spans="1:11" ht="15.75" x14ac:dyDescent="0.2">
      <c r="A18" s="91"/>
      <c r="B18" s="30" t="s">
        <v>68</v>
      </c>
      <c r="C18" s="11" t="s">
        <v>22</v>
      </c>
      <c r="D18" s="28"/>
      <c r="E18" s="11" t="s">
        <v>43</v>
      </c>
      <c r="F18" s="28"/>
      <c r="G18" s="28"/>
      <c r="H18" s="28"/>
      <c r="I18" s="28"/>
      <c r="J18" s="28"/>
      <c r="K18" s="28">
        <v>6</v>
      </c>
    </row>
    <row r="19" spans="1:11" ht="15.75" x14ac:dyDescent="0.2">
      <c r="A19" s="91"/>
      <c r="B19" s="30" t="s">
        <v>69</v>
      </c>
      <c r="C19" s="11" t="s">
        <v>22</v>
      </c>
      <c r="D19" s="28"/>
      <c r="E19" s="11" t="s">
        <v>43</v>
      </c>
      <c r="F19" s="28"/>
      <c r="G19" s="28"/>
      <c r="H19" s="28"/>
      <c r="I19" s="28"/>
      <c r="J19" s="28"/>
      <c r="K19" s="28">
        <v>40</v>
      </c>
    </row>
    <row r="20" spans="1:11" ht="15.75" x14ac:dyDescent="0.2">
      <c r="A20" s="91"/>
      <c r="B20" s="30" t="s">
        <v>70</v>
      </c>
      <c r="C20" s="11" t="s">
        <v>22</v>
      </c>
      <c r="D20" s="28"/>
      <c r="E20" s="11" t="s">
        <v>43</v>
      </c>
      <c r="F20" s="28"/>
      <c r="G20" s="28"/>
      <c r="H20" s="28"/>
      <c r="I20" s="28"/>
      <c r="J20" s="28"/>
      <c r="K20" s="31">
        <v>2</v>
      </c>
    </row>
    <row r="21" spans="1:11" ht="15.75" x14ac:dyDescent="0.2">
      <c r="A21" s="91"/>
      <c r="B21" s="30" t="s">
        <v>191</v>
      </c>
      <c r="C21" s="11" t="s">
        <v>22</v>
      </c>
      <c r="D21" s="28"/>
      <c r="E21" s="11" t="s">
        <v>43</v>
      </c>
      <c r="F21" s="28"/>
      <c r="G21" s="28"/>
      <c r="H21" s="28"/>
      <c r="I21" s="28"/>
      <c r="J21" s="28"/>
      <c r="K21" s="28">
        <v>17</v>
      </c>
    </row>
    <row r="22" spans="1:11" ht="15.75" x14ac:dyDescent="0.2">
      <c r="A22" s="91"/>
      <c r="B22" s="30" t="s">
        <v>192</v>
      </c>
      <c r="C22" s="11" t="s">
        <v>22</v>
      </c>
      <c r="D22" s="28"/>
      <c r="E22" s="11" t="s">
        <v>43</v>
      </c>
      <c r="F22" s="28"/>
      <c r="G22" s="28"/>
      <c r="H22" s="28"/>
      <c r="I22" s="28"/>
      <c r="J22" s="28"/>
      <c r="K22" s="28">
        <f>5</f>
        <v>5</v>
      </c>
    </row>
    <row r="23" spans="1:11" ht="15.75" x14ac:dyDescent="0.2">
      <c r="A23" s="91"/>
      <c r="B23" s="30" t="s">
        <v>193</v>
      </c>
      <c r="C23" s="11" t="s">
        <v>22</v>
      </c>
      <c r="D23" s="28"/>
      <c r="E23" s="11" t="s">
        <v>43</v>
      </c>
      <c r="F23" s="28"/>
      <c r="G23" s="28"/>
      <c r="H23" s="28"/>
      <c r="I23" s="28"/>
      <c r="J23" s="28"/>
      <c r="K23" s="28">
        <v>5</v>
      </c>
    </row>
    <row r="24" spans="1:11" ht="15.75" x14ac:dyDescent="0.2">
      <c r="A24" s="91"/>
      <c r="B24" s="30" t="s">
        <v>71</v>
      </c>
      <c r="C24" s="11" t="s">
        <v>22</v>
      </c>
      <c r="D24" s="28"/>
      <c r="E24" s="11" t="s">
        <v>43</v>
      </c>
      <c r="F24" s="28"/>
      <c r="G24" s="28"/>
      <c r="H24" s="28"/>
      <c r="I24" s="28"/>
      <c r="J24" s="28"/>
      <c r="K24" s="28">
        <v>0.3</v>
      </c>
    </row>
    <row r="25" spans="1:11" ht="15.75" x14ac:dyDescent="0.2">
      <c r="A25" s="91"/>
      <c r="B25" s="30" t="s">
        <v>194</v>
      </c>
      <c r="C25" s="11" t="s">
        <v>181</v>
      </c>
      <c r="D25" s="28"/>
      <c r="E25" s="11" t="s">
        <v>43</v>
      </c>
      <c r="F25" s="28"/>
      <c r="G25" s="28"/>
      <c r="H25" s="28"/>
      <c r="I25" s="28"/>
      <c r="J25" s="28"/>
      <c r="K25" s="28">
        <v>0</v>
      </c>
    </row>
    <row r="26" spans="1:11" ht="15.75" x14ac:dyDescent="0.2">
      <c r="A26" s="91"/>
      <c r="B26" s="30" t="s">
        <v>195</v>
      </c>
      <c r="C26" s="11" t="s">
        <v>22</v>
      </c>
      <c r="D26" s="28"/>
      <c r="E26" s="11" t="s">
        <v>43</v>
      </c>
      <c r="F26" s="28"/>
      <c r="G26" s="28"/>
      <c r="H26" s="28"/>
      <c r="I26" s="28"/>
      <c r="J26" s="28"/>
      <c r="K26" s="28">
        <v>0</v>
      </c>
    </row>
    <row r="27" spans="1:11" ht="15.75" x14ac:dyDescent="0.2">
      <c r="A27" s="91"/>
      <c r="B27" s="30" t="s">
        <v>196</v>
      </c>
      <c r="C27" s="11" t="s">
        <v>183</v>
      </c>
      <c r="D27" s="28"/>
      <c r="E27" s="11" t="s">
        <v>43</v>
      </c>
      <c r="F27" s="28"/>
      <c r="G27" s="28"/>
      <c r="H27" s="28"/>
      <c r="I27" s="28"/>
      <c r="J27" s="28"/>
      <c r="K27" s="28">
        <v>1</v>
      </c>
    </row>
    <row r="28" spans="1:11" ht="15.75" x14ac:dyDescent="0.2">
      <c r="A28" s="91"/>
      <c r="B28" s="30" t="s">
        <v>72</v>
      </c>
      <c r="C28" s="11" t="s">
        <v>22</v>
      </c>
      <c r="D28" s="28"/>
      <c r="E28" s="11" t="s">
        <v>43</v>
      </c>
      <c r="F28" s="28"/>
      <c r="G28" s="28"/>
      <c r="H28" s="28"/>
      <c r="I28" s="28"/>
      <c r="J28" s="28"/>
      <c r="K28" s="28">
        <v>4</v>
      </c>
    </row>
    <row r="29" spans="1:11" ht="15.75" x14ac:dyDescent="0.2">
      <c r="A29" s="91"/>
      <c r="B29" s="30" t="s">
        <v>73</v>
      </c>
      <c r="C29" s="11" t="s">
        <v>22</v>
      </c>
      <c r="D29" s="28"/>
      <c r="E29" s="11" t="s">
        <v>43</v>
      </c>
      <c r="F29" s="28"/>
      <c r="G29" s="28"/>
      <c r="H29" s="28"/>
      <c r="I29" s="28"/>
      <c r="J29" s="28"/>
      <c r="K29" s="28">
        <v>0.06</v>
      </c>
    </row>
    <row r="30" spans="1:11" ht="15.75" x14ac:dyDescent="0.2">
      <c r="A30" s="91"/>
      <c r="B30" s="30" t="s">
        <v>197</v>
      </c>
      <c r="C30" s="11" t="s">
        <v>22</v>
      </c>
      <c r="D30" s="28"/>
      <c r="E30" s="11" t="s">
        <v>43</v>
      </c>
      <c r="F30" s="28"/>
      <c r="G30" s="28"/>
      <c r="H30" s="28"/>
      <c r="I30" s="28"/>
      <c r="J30" s="28"/>
      <c r="K30" s="28">
        <v>7.0000000000000007E-2</v>
      </c>
    </row>
    <row r="31" spans="1:11" ht="15.75" x14ac:dyDescent="0.2">
      <c r="A31" s="91"/>
      <c r="B31" s="30" t="s">
        <v>198</v>
      </c>
      <c r="C31" s="11" t="s">
        <v>22</v>
      </c>
      <c r="D31" s="28"/>
      <c r="E31" s="11" t="s">
        <v>43</v>
      </c>
      <c r="F31" s="28"/>
      <c r="G31" s="28"/>
      <c r="H31" s="28"/>
      <c r="I31" s="28"/>
      <c r="J31" s="28"/>
      <c r="K31" s="28">
        <v>0.11</v>
      </c>
    </row>
    <row r="32" spans="1:11" ht="15.75" x14ac:dyDescent="0.2">
      <c r="A32" s="91"/>
      <c r="B32" s="30" t="s">
        <v>199</v>
      </c>
      <c r="C32" s="11" t="s">
        <v>22</v>
      </c>
      <c r="D32" s="28"/>
      <c r="E32" s="11" t="s">
        <v>43</v>
      </c>
      <c r="F32" s="28"/>
      <c r="G32" s="28"/>
      <c r="H32" s="28"/>
      <c r="I32" s="28"/>
      <c r="J32" s="28"/>
      <c r="K32" s="28">
        <v>0.08</v>
      </c>
    </row>
    <row r="33" spans="1:11" ht="15.75" x14ac:dyDescent="0.2">
      <c r="A33" s="91"/>
      <c r="B33" s="30" t="s">
        <v>200</v>
      </c>
      <c r="C33" s="11" t="s">
        <v>22</v>
      </c>
      <c r="D33" s="28"/>
      <c r="E33" s="11" t="s">
        <v>43</v>
      </c>
      <c r="F33" s="28"/>
      <c r="G33" s="28"/>
      <c r="H33" s="28"/>
      <c r="I33" s="28"/>
      <c r="J33" s="28"/>
      <c r="K33" s="28">
        <v>2</v>
      </c>
    </row>
    <row r="34" spans="1:11" ht="15.75" x14ac:dyDescent="0.2">
      <c r="A34" s="91"/>
      <c r="B34" s="30" t="s">
        <v>74</v>
      </c>
      <c r="C34" s="11" t="s">
        <v>22</v>
      </c>
      <c r="D34" s="28"/>
      <c r="E34" s="11" t="s">
        <v>43</v>
      </c>
      <c r="F34" s="28"/>
      <c r="G34" s="28"/>
      <c r="H34" s="28"/>
      <c r="I34" s="28"/>
      <c r="J34" s="28"/>
      <c r="K34" s="28">
        <v>5</v>
      </c>
    </row>
    <row r="35" spans="1:11" ht="15.75" x14ac:dyDescent="0.2">
      <c r="A35" s="91"/>
      <c r="B35" s="30" t="s">
        <v>201</v>
      </c>
      <c r="C35" s="11" t="s">
        <v>182</v>
      </c>
      <c r="D35" s="28"/>
      <c r="E35" s="11" t="s">
        <v>43</v>
      </c>
      <c r="F35" s="28"/>
      <c r="G35" s="28"/>
      <c r="H35" s="28"/>
      <c r="I35" s="28"/>
      <c r="J35" s="28"/>
      <c r="K35" s="28">
        <v>0.5</v>
      </c>
    </row>
    <row r="36" spans="1:11" ht="15.75" x14ac:dyDescent="0.2">
      <c r="A36" s="91"/>
      <c r="B36" s="30" t="s">
        <v>75</v>
      </c>
      <c r="C36" s="11" t="s">
        <v>185</v>
      </c>
      <c r="D36" s="28"/>
      <c r="E36" s="11" t="s">
        <v>43</v>
      </c>
      <c r="F36" s="28"/>
      <c r="G36" s="28"/>
      <c r="H36" s="28"/>
      <c r="I36" s="28"/>
      <c r="J36" s="28"/>
      <c r="K36" s="28">
        <v>1</v>
      </c>
    </row>
    <row r="37" spans="1:11" ht="15.75" x14ac:dyDescent="0.2">
      <c r="A37" s="91"/>
      <c r="B37" s="30" t="s">
        <v>202</v>
      </c>
      <c r="C37" s="11" t="s">
        <v>182</v>
      </c>
      <c r="D37" s="28"/>
      <c r="E37" s="11" t="s">
        <v>43</v>
      </c>
      <c r="F37" s="28"/>
      <c r="G37" s="28"/>
      <c r="H37" s="28"/>
      <c r="I37" s="28"/>
      <c r="J37" s="28"/>
      <c r="K37" s="28">
        <v>4</v>
      </c>
    </row>
    <row r="38" spans="1:11" ht="15.75" x14ac:dyDescent="0.2">
      <c r="A38" s="91"/>
      <c r="B38" s="30" t="s">
        <v>76</v>
      </c>
      <c r="C38" s="11" t="s">
        <v>22</v>
      </c>
      <c r="D38" s="28"/>
      <c r="E38" s="11" t="s">
        <v>43</v>
      </c>
      <c r="F38" s="28"/>
      <c r="G38" s="28"/>
      <c r="H38" s="28"/>
      <c r="I38" s="28"/>
      <c r="J38" s="28"/>
      <c r="K38" s="28">
        <v>2</v>
      </c>
    </row>
    <row r="39" spans="1:11" ht="15.75" x14ac:dyDescent="0.2">
      <c r="A39" s="91"/>
      <c r="B39" s="30" t="s">
        <v>203</v>
      </c>
      <c r="C39" s="11" t="s">
        <v>22</v>
      </c>
      <c r="D39" s="28"/>
      <c r="E39" s="11" t="s">
        <v>43</v>
      </c>
      <c r="F39" s="28"/>
      <c r="G39" s="28"/>
      <c r="H39" s="28"/>
      <c r="I39" s="28"/>
      <c r="J39" s="28"/>
      <c r="K39" s="28">
        <v>2</v>
      </c>
    </row>
    <row r="40" spans="1:11" ht="15.75" x14ac:dyDescent="0.2">
      <c r="A40" s="91"/>
      <c r="B40" s="30" t="s">
        <v>77</v>
      </c>
      <c r="C40" s="11" t="s">
        <v>22</v>
      </c>
      <c r="D40" s="28"/>
      <c r="E40" s="11" t="s">
        <v>43</v>
      </c>
      <c r="F40" s="28"/>
      <c r="G40" s="28"/>
      <c r="H40" s="28"/>
      <c r="I40" s="28"/>
      <c r="J40" s="28"/>
      <c r="K40" s="28">
        <v>5</v>
      </c>
    </row>
    <row r="41" spans="1:11" ht="15.75" x14ac:dyDescent="0.2">
      <c r="A41" s="91"/>
      <c r="B41" s="30" t="s">
        <v>204</v>
      </c>
      <c r="C41" s="11" t="s">
        <v>22</v>
      </c>
      <c r="D41" s="28"/>
      <c r="E41" s="11" t="s">
        <v>43</v>
      </c>
      <c r="F41" s="28"/>
      <c r="G41" s="28"/>
      <c r="H41" s="28"/>
      <c r="I41" s="28"/>
      <c r="J41" s="28"/>
      <c r="K41" s="28">
        <v>4</v>
      </c>
    </row>
    <row r="42" spans="1:11" ht="15.75" x14ac:dyDescent="0.2">
      <c r="A42" s="91"/>
      <c r="B42" s="30" t="s">
        <v>78</v>
      </c>
      <c r="C42" s="11" t="s">
        <v>181</v>
      </c>
      <c r="D42" s="28"/>
      <c r="E42" s="11" t="s">
        <v>43</v>
      </c>
      <c r="F42" s="28"/>
      <c r="G42" s="28"/>
      <c r="H42" s="28"/>
      <c r="I42" s="28"/>
      <c r="J42" s="28"/>
      <c r="K42" s="28">
        <v>1</v>
      </c>
    </row>
    <row r="43" spans="1:11" ht="15.75" x14ac:dyDescent="0.2">
      <c r="A43" s="91"/>
      <c r="B43" s="30" t="s">
        <v>79</v>
      </c>
      <c r="C43" s="11" t="s">
        <v>22</v>
      </c>
      <c r="D43" s="28"/>
      <c r="E43" s="11" t="s">
        <v>43</v>
      </c>
      <c r="F43" s="28"/>
      <c r="G43" s="28"/>
      <c r="H43" s="28"/>
      <c r="I43" s="28"/>
      <c r="J43" s="28"/>
      <c r="K43" s="28">
        <v>0.5</v>
      </c>
    </row>
    <row r="44" spans="1:11" ht="15.75" x14ac:dyDescent="0.2">
      <c r="A44" s="91"/>
      <c r="B44" s="30" t="s">
        <v>80</v>
      </c>
      <c r="C44" s="11" t="s">
        <v>22</v>
      </c>
      <c r="D44" s="28"/>
      <c r="E44" s="11" t="s">
        <v>43</v>
      </c>
      <c r="F44" s="28"/>
      <c r="G44" s="28"/>
      <c r="H44" s="28"/>
      <c r="I44" s="28"/>
      <c r="J44" s="28"/>
      <c r="K44" s="28">
        <v>0.25</v>
      </c>
    </row>
    <row r="45" spans="1:11" ht="15.75" x14ac:dyDescent="0.2">
      <c r="A45" s="91"/>
      <c r="B45" s="30" t="s">
        <v>791</v>
      </c>
      <c r="C45" s="11" t="s">
        <v>182</v>
      </c>
      <c r="D45" s="28"/>
      <c r="E45" s="11" t="s">
        <v>43</v>
      </c>
      <c r="F45" s="28"/>
      <c r="G45" s="28"/>
      <c r="H45" s="28"/>
      <c r="I45" s="28"/>
      <c r="J45" s="28"/>
      <c r="K45" s="28">
        <v>2</v>
      </c>
    </row>
    <row r="46" spans="1:11" ht="15.75" x14ac:dyDescent="0.2">
      <c r="A46" s="91"/>
      <c r="B46" s="30" t="s">
        <v>205</v>
      </c>
      <c r="C46" s="11" t="s">
        <v>182</v>
      </c>
      <c r="D46" s="28"/>
      <c r="E46" s="11" t="s">
        <v>43</v>
      </c>
      <c r="F46" s="28"/>
      <c r="G46" s="28"/>
      <c r="H46" s="28"/>
      <c r="I46" s="28"/>
      <c r="J46" s="28"/>
      <c r="K46" s="28">
        <v>7</v>
      </c>
    </row>
    <row r="47" spans="1:11" ht="15.75" x14ac:dyDescent="0.2">
      <c r="A47" s="91"/>
      <c r="B47" s="34" t="s">
        <v>754</v>
      </c>
      <c r="C47" s="11" t="s">
        <v>182</v>
      </c>
      <c r="D47" s="28"/>
      <c r="E47" s="11" t="s">
        <v>43</v>
      </c>
      <c r="F47" s="28"/>
      <c r="G47" s="28"/>
      <c r="H47" s="28"/>
      <c r="I47" s="28"/>
      <c r="J47" s="28"/>
      <c r="K47" s="28">
        <v>1</v>
      </c>
    </row>
    <row r="48" spans="1:11" ht="15.75" x14ac:dyDescent="0.2">
      <c r="A48" s="91"/>
      <c r="B48" s="30" t="s">
        <v>206</v>
      </c>
      <c r="C48" s="11" t="s">
        <v>22</v>
      </c>
      <c r="D48" s="28"/>
      <c r="E48" s="11" t="s">
        <v>43</v>
      </c>
      <c r="F48" s="28"/>
      <c r="G48" s="28"/>
      <c r="H48" s="28"/>
      <c r="I48" s="28"/>
      <c r="J48" s="28"/>
      <c r="K48" s="28">
        <v>0.5</v>
      </c>
    </row>
    <row r="49" spans="1:11" ht="15.75" x14ac:dyDescent="0.2">
      <c r="A49" s="91"/>
      <c r="B49" s="30" t="s">
        <v>768</v>
      </c>
      <c r="C49" s="11" t="s">
        <v>182</v>
      </c>
      <c r="D49" s="28"/>
      <c r="E49" s="11" t="s">
        <v>43</v>
      </c>
      <c r="F49" s="28"/>
      <c r="G49" s="28"/>
      <c r="H49" s="28"/>
      <c r="I49" s="28"/>
      <c r="J49" s="28"/>
      <c r="K49" s="28">
        <v>5</v>
      </c>
    </row>
    <row r="50" spans="1:11" ht="15.75" x14ac:dyDescent="0.2">
      <c r="A50" s="91"/>
      <c r="B50" s="30" t="s">
        <v>207</v>
      </c>
      <c r="C50" s="11" t="s">
        <v>182</v>
      </c>
      <c r="D50" s="28"/>
      <c r="E50" s="11" t="s">
        <v>43</v>
      </c>
      <c r="F50" s="28"/>
      <c r="G50" s="28"/>
      <c r="H50" s="28"/>
      <c r="I50" s="28"/>
      <c r="J50" s="28"/>
      <c r="K50" s="28">
        <v>6</v>
      </c>
    </row>
    <row r="51" spans="1:11" ht="31.5" x14ac:dyDescent="0.2">
      <c r="A51" s="91"/>
      <c r="B51" s="30" t="s">
        <v>81</v>
      </c>
      <c r="C51" s="11" t="s">
        <v>22</v>
      </c>
      <c r="D51" s="28"/>
      <c r="E51" s="11" t="s">
        <v>43</v>
      </c>
      <c r="F51" s="28"/>
      <c r="G51" s="28"/>
      <c r="H51" s="28"/>
      <c r="I51" s="28"/>
      <c r="J51" s="28"/>
      <c r="K51" s="28">
        <v>1</v>
      </c>
    </row>
    <row r="52" spans="1:11" ht="15.75" x14ac:dyDescent="0.2">
      <c r="A52" s="91"/>
      <c r="B52" s="30" t="s">
        <v>82</v>
      </c>
      <c r="C52" s="11" t="s">
        <v>22</v>
      </c>
      <c r="D52" s="28"/>
      <c r="E52" s="11" t="s">
        <v>43</v>
      </c>
      <c r="F52" s="28"/>
      <c r="G52" s="28"/>
      <c r="H52" s="28"/>
      <c r="I52" s="28"/>
      <c r="J52" s="28"/>
      <c r="K52" s="28">
        <v>26</v>
      </c>
    </row>
    <row r="53" spans="1:11" ht="15.75" x14ac:dyDescent="0.2">
      <c r="A53" s="91"/>
      <c r="B53" s="30" t="s">
        <v>83</v>
      </c>
      <c r="C53" s="11" t="s">
        <v>22</v>
      </c>
      <c r="D53" s="28"/>
      <c r="E53" s="11" t="s">
        <v>43</v>
      </c>
      <c r="F53" s="28"/>
      <c r="G53" s="28"/>
      <c r="H53" s="28"/>
      <c r="I53" s="28"/>
      <c r="J53" s="28"/>
      <c r="K53" s="28">
        <v>3</v>
      </c>
    </row>
    <row r="54" spans="1:11" ht="15.75" x14ac:dyDescent="0.2">
      <c r="A54" s="91"/>
      <c r="B54" s="30" t="s">
        <v>84</v>
      </c>
      <c r="C54" s="11" t="s">
        <v>22</v>
      </c>
      <c r="D54" s="28"/>
      <c r="E54" s="11" t="s">
        <v>43</v>
      </c>
      <c r="F54" s="28"/>
      <c r="G54" s="28"/>
      <c r="H54" s="28"/>
      <c r="I54" s="28"/>
      <c r="J54" s="28"/>
      <c r="K54" s="28">
        <v>2</v>
      </c>
    </row>
    <row r="55" spans="1:11" ht="15.75" x14ac:dyDescent="0.2">
      <c r="A55" s="91"/>
      <c r="B55" s="30" t="s">
        <v>208</v>
      </c>
      <c r="C55" s="11" t="s">
        <v>182</v>
      </c>
      <c r="D55" s="28"/>
      <c r="E55" s="11" t="s">
        <v>43</v>
      </c>
      <c r="F55" s="28"/>
      <c r="G55" s="28"/>
      <c r="H55" s="28"/>
      <c r="I55" s="28"/>
      <c r="J55" s="28"/>
      <c r="K55" s="28">
        <v>10</v>
      </c>
    </row>
    <row r="56" spans="1:11" ht="31.5" x14ac:dyDescent="0.2">
      <c r="A56" s="91"/>
      <c r="B56" s="30" t="s">
        <v>209</v>
      </c>
      <c r="C56" s="11" t="s">
        <v>22</v>
      </c>
      <c r="D56" s="28"/>
      <c r="E56" s="11" t="s">
        <v>43</v>
      </c>
      <c r="F56" s="28"/>
      <c r="G56" s="28"/>
      <c r="H56" s="28"/>
      <c r="I56" s="28"/>
      <c r="J56" s="28"/>
      <c r="K56" s="28">
        <v>25</v>
      </c>
    </row>
    <row r="57" spans="1:11" ht="31.5" x14ac:dyDescent="0.2">
      <c r="A57" s="91"/>
      <c r="B57" s="30" t="s">
        <v>210</v>
      </c>
      <c r="C57" s="11" t="s">
        <v>185</v>
      </c>
      <c r="D57" s="28"/>
      <c r="E57" s="11" t="s">
        <v>43</v>
      </c>
      <c r="F57" s="28"/>
      <c r="G57" s="28"/>
      <c r="H57" s="28"/>
      <c r="I57" s="28"/>
      <c r="J57" s="28"/>
      <c r="K57" s="28">
        <v>15</v>
      </c>
    </row>
    <row r="58" spans="1:11" ht="15.75" x14ac:dyDescent="0.2">
      <c r="A58" s="91"/>
      <c r="B58" s="30" t="s">
        <v>85</v>
      </c>
      <c r="C58" s="11" t="s">
        <v>185</v>
      </c>
      <c r="D58" s="28"/>
      <c r="E58" s="11" t="s">
        <v>43</v>
      </c>
      <c r="F58" s="28"/>
      <c r="G58" s="28"/>
      <c r="H58" s="28"/>
      <c r="I58" s="28"/>
      <c r="J58" s="28"/>
      <c r="K58" s="28">
        <v>15</v>
      </c>
    </row>
    <row r="59" spans="1:11" ht="15.75" x14ac:dyDescent="0.2">
      <c r="A59" s="91"/>
      <c r="B59" s="30" t="s">
        <v>86</v>
      </c>
      <c r="C59" s="11" t="s">
        <v>185</v>
      </c>
      <c r="D59" s="28"/>
      <c r="E59" s="11" t="s">
        <v>43</v>
      </c>
      <c r="F59" s="28"/>
      <c r="G59" s="28"/>
      <c r="H59" s="28"/>
      <c r="I59" s="28"/>
      <c r="J59" s="28"/>
      <c r="K59" s="28">
        <v>20</v>
      </c>
    </row>
    <row r="60" spans="1:11" ht="15.75" x14ac:dyDescent="0.2">
      <c r="A60" s="91"/>
      <c r="B60" s="30" t="s">
        <v>211</v>
      </c>
      <c r="C60" s="11" t="s">
        <v>185</v>
      </c>
      <c r="D60" s="28"/>
      <c r="E60" s="11" t="s">
        <v>43</v>
      </c>
      <c r="F60" s="28"/>
      <c r="G60" s="28"/>
      <c r="H60" s="28"/>
      <c r="I60" s="28"/>
      <c r="J60" s="28"/>
      <c r="K60" s="28">
        <v>5</v>
      </c>
    </row>
    <row r="61" spans="1:11" ht="15.75" x14ac:dyDescent="0.2">
      <c r="A61" s="91"/>
      <c r="B61" s="30" t="s">
        <v>792</v>
      </c>
      <c r="C61" s="11" t="s">
        <v>182</v>
      </c>
      <c r="D61" s="28"/>
      <c r="E61" s="11" t="s">
        <v>43</v>
      </c>
      <c r="F61" s="28"/>
      <c r="G61" s="28"/>
      <c r="H61" s="28"/>
      <c r="I61" s="28"/>
      <c r="J61" s="28"/>
      <c r="K61" s="28">
        <v>1</v>
      </c>
    </row>
    <row r="62" spans="1:11" ht="15.75" x14ac:dyDescent="0.2">
      <c r="A62" s="91"/>
      <c r="B62" s="30" t="s">
        <v>212</v>
      </c>
      <c r="C62" s="11" t="s">
        <v>185</v>
      </c>
      <c r="D62" s="28"/>
      <c r="E62" s="11" t="s">
        <v>43</v>
      </c>
      <c r="F62" s="28"/>
      <c r="G62" s="28"/>
      <c r="H62" s="28"/>
      <c r="I62" s="28"/>
      <c r="J62" s="28"/>
      <c r="K62" s="28">
        <v>1</v>
      </c>
    </row>
    <row r="63" spans="1:11" ht="15.75" x14ac:dyDescent="0.2">
      <c r="A63" s="91"/>
      <c r="B63" s="30" t="s">
        <v>793</v>
      </c>
      <c r="C63" s="11" t="s">
        <v>182</v>
      </c>
      <c r="D63" s="28"/>
      <c r="E63" s="11" t="s">
        <v>43</v>
      </c>
      <c r="F63" s="28"/>
      <c r="G63" s="28"/>
      <c r="H63" s="28"/>
      <c r="I63" s="28"/>
      <c r="J63" s="28"/>
      <c r="K63" s="28">
        <v>1</v>
      </c>
    </row>
    <row r="64" spans="1:11" ht="15.75" x14ac:dyDescent="0.2">
      <c r="A64" s="91"/>
      <c r="B64" s="30" t="s">
        <v>794</v>
      </c>
      <c r="C64" s="11" t="s">
        <v>182</v>
      </c>
      <c r="D64" s="28"/>
      <c r="E64" s="11" t="s">
        <v>43</v>
      </c>
      <c r="F64" s="28"/>
      <c r="G64" s="28"/>
      <c r="H64" s="28"/>
      <c r="I64" s="28"/>
      <c r="J64" s="28"/>
      <c r="K64" s="28">
        <v>2</v>
      </c>
    </row>
    <row r="65" spans="1:11" ht="15.75" x14ac:dyDescent="0.2">
      <c r="A65" s="91"/>
      <c r="B65" s="30" t="s">
        <v>213</v>
      </c>
      <c r="C65" s="11" t="s">
        <v>182</v>
      </c>
      <c r="D65" s="28"/>
      <c r="E65" s="11" t="s">
        <v>43</v>
      </c>
      <c r="F65" s="28"/>
      <c r="G65" s="28"/>
      <c r="H65" s="28"/>
      <c r="I65" s="28"/>
      <c r="J65" s="28"/>
      <c r="K65" s="28">
        <v>1</v>
      </c>
    </row>
    <row r="66" spans="1:11" ht="15.75" x14ac:dyDescent="0.2">
      <c r="A66" s="91"/>
      <c r="B66" s="30" t="s">
        <v>214</v>
      </c>
      <c r="C66" s="11" t="s">
        <v>182</v>
      </c>
      <c r="D66" s="28"/>
      <c r="E66" s="11" t="s">
        <v>43</v>
      </c>
      <c r="F66" s="28"/>
      <c r="G66" s="28"/>
      <c r="H66" s="28"/>
      <c r="I66" s="28"/>
      <c r="J66" s="28"/>
      <c r="K66" s="28">
        <v>1</v>
      </c>
    </row>
    <row r="67" spans="1:11" ht="15.75" x14ac:dyDescent="0.2">
      <c r="A67" s="91"/>
      <c r="B67" s="30" t="s">
        <v>215</v>
      </c>
      <c r="C67" s="11" t="s">
        <v>182</v>
      </c>
      <c r="D67" s="28"/>
      <c r="E67" s="11" t="s">
        <v>43</v>
      </c>
      <c r="F67" s="28"/>
      <c r="G67" s="28"/>
      <c r="H67" s="28"/>
      <c r="I67" s="28"/>
      <c r="J67" s="28"/>
      <c r="K67" s="28">
        <v>1</v>
      </c>
    </row>
    <row r="68" spans="1:11" ht="15.75" x14ac:dyDescent="0.2">
      <c r="A68" s="91"/>
      <c r="B68" s="30" t="s">
        <v>216</v>
      </c>
      <c r="C68" s="11" t="s">
        <v>182</v>
      </c>
      <c r="D68" s="28"/>
      <c r="E68" s="11" t="s">
        <v>43</v>
      </c>
      <c r="F68" s="28"/>
      <c r="G68" s="28"/>
      <c r="H68" s="28"/>
      <c r="I68" s="28"/>
      <c r="J68" s="28"/>
      <c r="K68" s="28">
        <v>1</v>
      </c>
    </row>
    <row r="69" spans="1:11" ht="15.75" x14ac:dyDescent="0.2">
      <c r="A69" s="91"/>
      <c r="B69" s="30" t="s">
        <v>217</v>
      </c>
      <c r="C69" s="11" t="s">
        <v>182</v>
      </c>
      <c r="D69" s="28"/>
      <c r="E69" s="11" t="s">
        <v>43</v>
      </c>
      <c r="F69" s="28"/>
      <c r="G69" s="28"/>
      <c r="H69" s="28"/>
      <c r="I69" s="28"/>
      <c r="J69" s="28"/>
      <c r="K69" s="28">
        <v>2</v>
      </c>
    </row>
    <row r="70" spans="1:11" ht="15.75" x14ac:dyDescent="0.2">
      <c r="A70" s="91"/>
      <c r="B70" s="30" t="s">
        <v>218</v>
      </c>
      <c r="C70" s="11" t="s">
        <v>182</v>
      </c>
      <c r="D70" s="28"/>
      <c r="E70" s="11" t="s">
        <v>43</v>
      </c>
      <c r="F70" s="28"/>
      <c r="G70" s="28"/>
      <c r="H70" s="28"/>
      <c r="I70" s="28"/>
      <c r="J70" s="28"/>
      <c r="K70" s="28">
        <v>1</v>
      </c>
    </row>
    <row r="71" spans="1:11" ht="15.75" x14ac:dyDescent="0.2">
      <c r="A71" s="91"/>
      <c r="B71" s="30" t="s">
        <v>219</v>
      </c>
      <c r="C71" s="11" t="s">
        <v>182</v>
      </c>
      <c r="D71" s="28"/>
      <c r="E71" s="11" t="s">
        <v>43</v>
      </c>
      <c r="F71" s="28"/>
      <c r="G71" s="28"/>
      <c r="H71" s="28"/>
      <c r="I71" s="28"/>
      <c r="J71" s="28"/>
      <c r="K71" s="28">
        <v>6</v>
      </c>
    </row>
    <row r="72" spans="1:11" ht="15.75" x14ac:dyDescent="0.2">
      <c r="A72" s="91"/>
      <c r="B72" s="30" t="s">
        <v>220</v>
      </c>
      <c r="C72" s="11" t="s">
        <v>185</v>
      </c>
      <c r="D72" s="28"/>
      <c r="E72" s="11" t="s">
        <v>43</v>
      </c>
      <c r="F72" s="28"/>
      <c r="G72" s="28"/>
      <c r="H72" s="28"/>
      <c r="I72" s="28"/>
      <c r="J72" s="28"/>
      <c r="K72" s="28">
        <v>6</v>
      </c>
    </row>
    <row r="73" spans="1:11" ht="15.75" x14ac:dyDescent="0.2">
      <c r="A73" s="91"/>
      <c r="B73" s="30" t="s">
        <v>221</v>
      </c>
      <c r="C73" s="11" t="s">
        <v>22</v>
      </c>
      <c r="D73" s="28"/>
      <c r="E73" s="11" t="s">
        <v>43</v>
      </c>
      <c r="F73" s="28"/>
      <c r="G73" s="28"/>
      <c r="H73" s="28"/>
      <c r="I73" s="28"/>
      <c r="J73" s="28"/>
      <c r="K73" s="28">
        <v>2</v>
      </c>
    </row>
    <row r="74" spans="1:11" ht="31.5" x14ac:dyDescent="0.2">
      <c r="A74" s="91"/>
      <c r="B74" s="30" t="s">
        <v>222</v>
      </c>
      <c r="C74" s="11" t="s">
        <v>22</v>
      </c>
      <c r="D74" s="28"/>
      <c r="E74" s="11" t="s">
        <v>43</v>
      </c>
      <c r="F74" s="28"/>
      <c r="G74" s="28"/>
      <c r="H74" s="28"/>
      <c r="I74" s="28"/>
      <c r="J74" s="28"/>
      <c r="K74" s="28">
        <v>1</v>
      </c>
    </row>
    <row r="75" spans="1:11" ht="15.75" x14ac:dyDescent="0.2">
      <c r="A75" s="91"/>
      <c r="B75" s="30" t="s">
        <v>223</v>
      </c>
      <c r="C75" s="11" t="s">
        <v>22</v>
      </c>
      <c r="D75" s="28"/>
      <c r="E75" s="11" t="s">
        <v>43</v>
      </c>
      <c r="F75" s="28"/>
      <c r="G75" s="28"/>
      <c r="H75" s="28"/>
      <c r="I75" s="28"/>
      <c r="J75" s="28"/>
      <c r="K75" s="28">
        <v>2</v>
      </c>
    </row>
    <row r="76" spans="1:11" ht="15.75" x14ac:dyDescent="0.2">
      <c r="A76" s="91"/>
      <c r="B76" s="30" t="s">
        <v>224</v>
      </c>
      <c r="C76" s="11" t="s">
        <v>182</v>
      </c>
      <c r="D76" s="28"/>
      <c r="E76" s="11" t="s">
        <v>43</v>
      </c>
      <c r="F76" s="28"/>
      <c r="G76" s="28"/>
      <c r="H76" s="28"/>
      <c r="I76" s="28"/>
      <c r="J76" s="28"/>
      <c r="K76" s="28">
        <v>3</v>
      </c>
    </row>
    <row r="77" spans="1:11" ht="15.75" x14ac:dyDescent="0.2">
      <c r="A77" s="91"/>
      <c r="B77" s="30" t="s">
        <v>225</v>
      </c>
      <c r="C77" s="11" t="s">
        <v>22</v>
      </c>
      <c r="D77" s="28"/>
      <c r="E77" s="11" t="s">
        <v>43</v>
      </c>
      <c r="F77" s="28"/>
      <c r="G77" s="28"/>
      <c r="H77" s="28"/>
      <c r="I77" s="28"/>
      <c r="J77" s="28"/>
      <c r="K77" s="28">
        <v>2</v>
      </c>
    </row>
    <row r="78" spans="1:11" ht="15.75" x14ac:dyDescent="0.2">
      <c r="A78" s="91"/>
      <c r="B78" s="30" t="s">
        <v>87</v>
      </c>
      <c r="C78" s="11" t="s">
        <v>22</v>
      </c>
      <c r="D78" s="28"/>
      <c r="E78" s="11" t="s">
        <v>43</v>
      </c>
      <c r="F78" s="28"/>
      <c r="G78" s="28"/>
      <c r="H78" s="28"/>
      <c r="I78" s="28"/>
      <c r="J78" s="28"/>
      <c r="K78" s="28">
        <v>2</v>
      </c>
    </row>
    <row r="79" spans="1:11" ht="15.75" x14ac:dyDescent="0.2">
      <c r="A79" s="91"/>
      <c r="B79" s="30" t="s">
        <v>226</v>
      </c>
      <c r="C79" s="11" t="s">
        <v>22</v>
      </c>
      <c r="D79" s="28"/>
      <c r="E79" s="11" t="s">
        <v>43</v>
      </c>
      <c r="F79" s="28"/>
      <c r="G79" s="28"/>
      <c r="H79" s="28"/>
      <c r="I79" s="28"/>
      <c r="J79" s="28"/>
      <c r="K79" s="28">
        <v>1</v>
      </c>
    </row>
    <row r="80" spans="1:11" ht="15.75" x14ac:dyDescent="0.2">
      <c r="A80" s="91"/>
      <c r="B80" s="30" t="s">
        <v>227</v>
      </c>
      <c r="C80" s="11" t="s">
        <v>22</v>
      </c>
      <c r="D80" s="28"/>
      <c r="E80" s="11" t="s">
        <v>43</v>
      </c>
      <c r="F80" s="28"/>
      <c r="G80" s="28"/>
      <c r="H80" s="28"/>
      <c r="I80" s="28"/>
      <c r="J80" s="28"/>
      <c r="K80" s="28">
        <v>1</v>
      </c>
    </row>
    <row r="81" spans="1:11" ht="15.75" x14ac:dyDescent="0.2">
      <c r="A81" s="91"/>
      <c r="B81" s="30" t="s">
        <v>795</v>
      </c>
      <c r="C81" s="11" t="s">
        <v>182</v>
      </c>
      <c r="D81" s="28"/>
      <c r="E81" s="11" t="s">
        <v>43</v>
      </c>
      <c r="F81" s="28"/>
      <c r="G81" s="28"/>
      <c r="H81" s="28"/>
      <c r="I81" s="28"/>
      <c r="J81" s="28"/>
      <c r="K81" s="28">
        <v>2</v>
      </c>
    </row>
    <row r="82" spans="1:11" ht="15.75" x14ac:dyDescent="0.2">
      <c r="A82" s="91"/>
      <c r="B82" s="30" t="s">
        <v>88</v>
      </c>
      <c r="C82" s="11" t="s">
        <v>22</v>
      </c>
      <c r="D82" s="28"/>
      <c r="E82" s="11" t="s">
        <v>43</v>
      </c>
      <c r="F82" s="28"/>
      <c r="G82" s="28"/>
      <c r="H82" s="28"/>
      <c r="I82" s="28"/>
      <c r="J82" s="28"/>
      <c r="K82" s="28">
        <v>1</v>
      </c>
    </row>
    <row r="83" spans="1:11" ht="15.75" x14ac:dyDescent="0.2">
      <c r="A83" s="91"/>
      <c r="B83" s="30" t="s">
        <v>228</v>
      </c>
      <c r="C83" s="11" t="s">
        <v>182</v>
      </c>
      <c r="D83" s="28"/>
      <c r="E83" s="11" t="s">
        <v>43</v>
      </c>
      <c r="F83" s="28"/>
      <c r="G83" s="28"/>
      <c r="H83" s="28"/>
      <c r="I83" s="28"/>
      <c r="J83" s="28"/>
      <c r="K83" s="28">
        <v>16</v>
      </c>
    </row>
    <row r="84" spans="1:11" ht="15.75" x14ac:dyDescent="0.2">
      <c r="A84" s="91"/>
      <c r="B84" s="30" t="s">
        <v>230</v>
      </c>
      <c r="C84" s="11" t="s">
        <v>22</v>
      </c>
      <c r="D84" s="28"/>
      <c r="E84" s="11" t="s">
        <v>43</v>
      </c>
      <c r="F84" s="28"/>
      <c r="G84" s="28"/>
      <c r="H84" s="28"/>
      <c r="I84" s="28"/>
      <c r="J84" s="28"/>
      <c r="K84" s="28">
        <v>3</v>
      </c>
    </row>
    <row r="85" spans="1:11" ht="15.75" x14ac:dyDescent="0.2">
      <c r="A85" s="91"/>
      <c r="B85" s="30" t="s">
        <v>89</v>
      </c>
      <c r="C85" s="11" t="s">
        <v>181</v>
      </c>
      <c r="D85" s="28"/>
      <c r="E85" s="11" t="s">
        <v>43</v>
      </c>
      <c r="F85" s="28"/>
      <c r="G85" s="28"/>
      <c r="H85" s="28"/>
      <c r="I85" s="28"/>
      <c r="J85" s="28"/>
      <c r="K85" s="28">
        <v>2</v>
      </c>
    </row>
    <row r="86" spans="1:11" ht="15.75" x14ac:dyDescent="0.2">
      <c r="A86" s="91"/>
      <c r="B86" s="30" t="s">
        <v>231</v>
      </c>
      <c r="C86" s="11" t="s">
        <v>181</v>
      </c>
      <c r="D86" s="28"/>
      <c r="E86" s="11" t="s">
        <v>43</v>
      </c>
      <c r="F86" s="28"/>
      <c r="G86" s="28"/>
      <c r="H86" s="28"/>
      <c r="I86" s="28"/>
      <c r="J86" s="28"/>
      <c r="K86" s="28">
        <v>2</v>
      </c>
    </row>
    <row r="87" spans="1:11" ht="15.75" x14ac:dyDescent="0.2">
      <c r="A87" s="91"/>
      <c r="B87" s="30" t="s">
        <v>232</v>
      </c>
      <c r="C87" s="11" t="s">
        <v>182</v>
      </c>
      <c r="D87" s="28"/>
      <c r="E87" s="11" t="s">
        <v>43</v>
      </c>
      <c r="F87" s="28"/>
      <c r="G87" s="28"/>
      <c r="H87" s="28"/>
      <c r="I87" s="28"/>
      <c r="J87" s="28"/>
      <c r="K87" s="28">
        <v>13</v>
      </c>
    </row>
    <row r="88" spans="1:11" ht="15.75" x14ac:dyDescent="0.2">
      <c r="A88" s="91"/>
      <c r="B88" s="30" t="s">
        <v>233</v>
      </c>
      <c r="C88" s="11" t="s">
        <v>181</v>
      </c>
      <c r="D88" s="28"/>
      <c r="E88" s="11" t="s">
        <v>43</v>
      </c>
      <c r="F88" s="28"/>
      <c r="G88" s="28"/>
      <c r="H88" s="28"/>
      <c r="I88" s="28"/>
      <c r="J88" s="28"/>
      <c r="K88" s="28">
        <v>4</v>
      </c>
    </row>
    <row r="89" spans="1:11" ht="15.75" x14ac:dyDescent="0.2">
      <c r="A89" s="91"/>
      <c r="B89" s="30" t="s">
        <v>234</v>
      </c>
      <c r="C89" s="11" t="s">
        <v>22</v>
      </c>
      <c r="D89" s="28"/>
      <c r="E89" s="11" t="s">
        <v>43</v>
      </c>
      <c r="F89" s="28"/>
      <c r="G89" s="28"/>
      <c r="H89" s="28"/>
      <c r="I89" s="28"/>
      <c r="J89" s="28"/>
      <c r="K89" s="28">
        <v>1.5</v>
      </c>
    </row>
    <row r="90" spans="1:11" ht="15.75" x14ac:dyDescent="0.2">
      <c r="A90" s="91"/>
      <c r="B90" s="30" t="s">
        <v>235</v>
      </c>
      <c r="C90" s="11" t="s">
        <v>185</v>
      </c>
      <c r="D90" s="28"/>
      <c r="E90" s="11" t="s">
        <v>43</v>
      </c>
      <c r="F90" s="28"/>
      <c r="G90" s="28"/>
      <c r="H90" s="28"/>
      <c r="I90" s="28"/>
      <c r="J90" s="28"/>
      <c r="K90" s="28">
        <v>2</v>
      </c>
    </row>
    <row r="91" spans="1:11" ht="15.75" x14ac:dyDescent="0.2">
      <c r="A91" s="91"/>
      <c r="B91" s="30" t="s">
        <v>796</v>
      </c>
      <c r="C91" s="11" t="s">
        <v>182</v>
      </c>
      <c r="D91" s="28"/>
      <c r="E91" s="11" t="s">
        <v>43</v>
      </c>
      <c r="F91" s="28"/>
      <c r="G91" s="28"/>
      <c r="H91" s="28"/>
      <c r="I91" s="28"/>
      <c r="J91" s="28"/>
      <c r="K91" s="28">
        <v>1</v>
      </c>
    </row>
    <row r="92" spans="1:11" ht="15.75" x14ac:dyDescent="0.2">
      <c r="A92" s="91"/>
      <c r="B92" s="30" t="s">
        <v>769</v>
      </c>
      <c r="C92" s="11" t="s">
        <v>182</v>
      </c>
      <c r="D92" s="28"/>
      <c r="E92" s="11" t="s">
        <v>43</v>
      </c>
      <c r="F92" s="28"/>
      <c r="G92" s="28"/>
      <c r="H92" s="28"/>
      <c r="I92" s="28"/>
      <c r="J92" s="28"/>
      <c r="K92" s="28">
        <v>2</v>
      </c>
    </row>
    <row r="93" spans="1:11" ht="15.75" x14ac:dyDescent="0.2">
      <c r="A93" s="91"/>
      <c r="B93" s="30" t="s">
        <v>770</v>
      </c>
      <c r="C93" s="11" t="s">
        <v>182</v>
      </c>
      <c r="D93" s="28"/>
      <c r="E93" s="11" t="s">
        <v>43</v>
      </c>
      <c r="F93" s="28"/>
      <c r="G93" s="28"/>
      <c r="H93" s="28"/>
      <c r="I93" s="28"/>
      <c r="J93" s="28"/>
      <c r="K93" s="28">
        <v>1</v>
      </c>
    </row>
    <row r="94" spans="1:11" ht="15.75" x14ac:dyDescent="0.2">
      <c r="A94" s="91"/>
      <c r="B94" s="30" t="s">
        <v>797</v>
      </c>
      <c r="C94" s="11" t="s">
        <v>182</v>
      </c>
      <c r="D94" s="28"/>
      <c r="E94" s="11" t="s">
        <v>43</v>
      </c>
      <c r="F94" s="28"/>
      <c r="G94" s="28"/>
      <c r="H94" s="28"/>
      <c r="I94" s="28"/>
      <c r="J94" s="28"/>
      <c r="K94" s="28">
        <v>3</v>
      </c>
    </row>
    <row r="95" spans="1:11" ht="15.75" x14ac:dyDescent="0.2">
      <c r="A95" s="91"/>
      <c r="B95" s="30" t="s">
        <v>236</v>
      </c>
      <c r="C95" s="11" t="s">
        <v>185</v>
      </c>
      <c r="D95" s="28"/>
      <c r="E95" s="11" t="s">
        <v>43</v>
      </c>
      <c r="F95" s="28"/>
      <c r="G95" s="28"/>
      <c r="H95" s="28"/>
      <c r="I95" s="28"/>
      <c r="J95" s="28"/>
      <c r="K95" s="28">
        <v>0.5</v>
      </c>
    </row>
    <row r="96" spans="1:11" ht="15.75" x14ac:dyDescent="0.2">
      <c r="A96" s="91"/>
      <c r="B96" s="30" t="s">
        <v>90</v>
      </c>
      <c r="C96" s="11" t="s">
        <v>185</v>
      </c>
      <c r="D96" s="28"/>
      <c r="E96" s="11" t="s">
        <v>43</v>
      </c>
      <c r="F96" s="28"/>
      <c r="G96" s="28"/>
      <c r="H96" s="28"/>
      <c r="I96" s="28"/>
      <c r="J96" s="28"/>
      <c r="K96" s="28">
        <v>1</v>
      </c>
    </row>
    <row r="97" spans="1:11" ht="15.75" x14ac:dyDescent="0.2">
      <c r="A97" s="91"/>
      <c r="B97" s="30" t="s">
        <v>91</v>
      </c>
      <c r="C97" s="11" t="s">
        <v>185</v>
      </c>
      <c r="D97" s="28"/>
      <c r="E97" s="11" t="s">
        <v>43</v>
      </c>
      <c r="F97" s="28"/>
      <c r="G97" s="28"/>
      <c r="H97" s="28"/>
      <c r="I97" s="28"/>
      <c r="J97" s="28"/>
      <c r="K97" s="28">
        <v>3</v>
      </c>
    </row>
    <row r="98" spans="1:11" ht="15.75" x14ac:dyDescent="0.2">
      <c r="A98" s="91"/>
      <c r="B98" s="30" t="s">
        <v>798</v>
      </c>
      <c r="C98" s="11" t="s">
        <v>182</v>
      </c>
      <c r="D98" s="28"/>
      <c r="E98" s="11" t="s">
        <v>43</v>
      </c>
      <c r="F98" s="28"/>
      <c r="G98" s="28"/>
      <c r="H98" s="28"/>
      <c r="I98" s="28"/>
      <c r="J98" s="28"/>
      <c r="K98" s="28">
        <v>1</v>
      </c>
    </row>
    <row r="99" spans="1:11" ht="15.75" x14ac:dyDescent="0.2">
      <c r="A99" s="91"/>
      <c r="B99" s="30" t="s">
        <v>92</v>
      </c>
      <c r="C99" s="11" t="s">
        <v>182</v>
      </c>
      <c r="D99" s="28"/>
      <c r="E99" s="11" t="s">
        <v>43</v>
      </c>
      <c r="F99" s="28"/>
      <c r="G99" s="28"/>
      <c r="H99" s="28"/>
      <c r="I99" s="28"/>
      <c r="J99" s="28"/>
      <c r="K99" s="28">
        <v>1</v>
      </c>
    </row>
    <row r="100" spans="1:11" ht="15.75" x14ac:dyDescent="0.2">
      <c r="A100" s="91"/>
      <c r="B100" s="30" t="s">
        <v>799</v>
      </c>
      <c r="C100" s="11" t="s">
        <v>182</v>
      </c>
      <c r="D100" s="28"/>
      <c r="E100" s="11" t="s">
        <v>43</v>
      </c>
      <c r="F100" s="28"/>
      <c r="G100" s="28"/>
      <c r="H100" s="28"/>
      <c r="I100" s="28"/>
      <c r="J100" s="28"/>
      <c r="K100" s="28">
        <v>1</v>
      </c>
    </row>
    <row r="101" spans="1:11" ht="15.75" x14ac:dyDescent="0.2">
      <c r="A101" s="91"/>
      <c r="B101" s="30" t="s">
        <v>800</v>
      </c>
      <c r="C101" s="11" t="s">
        <v>182</v>
      </c>
      <c r="D101" s="28"/>
      <c r="E101" s="11" t="s">
        <v>43</v>
      </c>
      <c r="F101" s="28"/>
      <c r="G101" s="28"/>
      <c r="H101" s="28"/>
      <c r="I101" s="28"/>
      <c r="J101" s="28"/>
      <c r="K101" s="28">
        <v>1</v>
      </c>
    </row>
    <row r="102" spans="1:11" ht="15.75" x14ac:dyDescent="0.2">
      <c r="A102" s="91"/>
      <c r="B102" s="30" t="s">
        <v>237</v>
      </c>
      <c r="C102" s="11" t="s">
        <v>182</v>
      </c>
      <c r="D102" s="28"/>
      <c r="E102" s="11" t="s">
        <v>43</v>
      </c>
      <c r="F102" s="28"/>
      <c r="G102" s="28"/>
      <c r="H102" s="28"/>
      <c r="I102" s="28"/>
      <c r="J102" s="28"/>
      <c r="K102" s="28">
        <v>15</v>
      </c>
    </row>
    <row r="103" spans="1:11" ht="15.75" x14ac:dyDescent="0.2">
      <c r="A103" s="91"/>
      <c r="B103" s="30" t="s">
        <v>93</v>
      </c>
      <c r="C103" s="11" t="s">
        <v>185</v>
      </c>
      <c r="D103" s="28"/>
      <c r="E103" s="11" t="s">
        <v>43</v>
      </c>
      <c r="F103" s="28"/>
      <c r="G103" s="28"/>
      <c r="H103" s="28"/>
      <c r="I103" s="28"/>
      <c r="J103" s="28"/>
      <c r="K103" s="28">
        <v>5</v>
      </c>
    </row>
    <row r="104" spans="1:11" ht="15.75" x14ac:dyDescent="0.2">
      <c r="A104" s="91"/>
      <c r="B104" s="30" t="s">
        <v>94</v>
      </c>
      <c r="C104" s="11" t="s">
        <v>185</v>
      </c>
      <c r="D104" s="28"/>
      <c r="E104" s="11" t="s">
        <v>43</v>
      </c>
      <c r="F104" s="28"/>
      <c r="G104" s="28"/>
      <c r="H104" s="28"/>
      <c r="I104" s="28"/>
      <c r="J104" s="28"/>
      <c r="K104" s="28">
        <v>2</v>
      </c>
    </row>
    <row r="105" spans="1:11" ht="15.75" x14ac:dyDescent="0.2">
      <c r="A105" s="91"/>
      <c r="B105" s="30" t="s">
        <v>95</v>
      </c>
      <c r="C105" s="11" t="s">
        <v>185</v>
      </c>
      <c r="D105" s="28"/>
      <c r="E105" s="11" t="s">
        <v>43</v>
      </c>
      <c r="F105" s="28"/>
      <c r="G105" s="28"/>
      <c r="H105" s="28"/>
      <c r="I105" s="28"/>
      <c r="J105" s="28"/>
      <c r="K105" s="28">
        <v>2</v>
      </c>
    </row>
    <row r="106" spans="1:11" ht="15.75" x14ac:dyDescent="0.2">
      <c r="A106" s="91"/>
      <c r="B106" s="30" t="s">
        <v>96</v>
      </c>
      <c r="C106" s="11" t="s">
        <v>185</v>
      </c>
      <c r="D106" s="28"/>
      <c r="E106" s="11" t="s">
        <v>43</v>
      </c>
      <c r="F106" s="28"/>
      <c r="G106" s="28"/>
      <c r="H106" s="28"/>
      <c r="I106" s="28"/>
      <c r="J106" s="28"/>
      <c r="K106" s="28">
        <v>0</v>
      </c>
    </row>
    <row r="107" spans="1:11" ht="15.75" x14ac:dyDescent="0.2">
      <c r="A107" s="91"/>
      <c r="B107" s="30" t="s">
        <v>238</v>
      </c>
      <c r="C107" s="11" t="s">
        <v>185</v>
      </c>
      <c r="D107" s="28"/>
      <c r="E107" s="11" t="s">
        <v>43</v>
      </c>
      <c r="F107" s="28"/>
      <c r="G107" s="28"/>
      <c r="H107" s="28"/>
      <c r="I107" s="28"/>
      <c r="J107" s="28"/>
      <c r="K107" s="28">
        <v>3</v>
      </c>
    </row>
    <row r="108" spans="1:11" ht="15.75" x14ac:dyDescent="0.2">
      <c r="A108" s="91"/>
      <c r="B108" s="30" t="s">
        <v>239</v>
      </c>
      <c r="C108" s="11" t="s">
        <v>185</v>
      </c>
      <c r="D108" s="28"/>
      <c r="E108" s="11" t="s">
        <v>43</v>
      </c>
      <c r="F108" s="28"/>
      <c r="G108" s="28"/>
      <c r="H108" s="28"/>
      <c r="I108" s="28"/>
      <c r="J108" s="28"/>
      <c r="K108" s="28">
        <v>1</v>
      </c>
    </row>
    <row r="109" spans="1:11" ht="15.75" x14ac:dyDescent="0.2">
      <c r="A109" s="91"/>
      <c r="B109" s="30" t="s">
        <v>97</v>
      </c>
      <c r="C109" s="11" t="s">
        <v>185</v>
      </c>
      <c r="D109" s="28"/>
      <c r="E109" s="11" t="s">
        <v>43</v>
      </c>
      <c r="F109" s="28"/>
      <c r="G109" s="28"/>
      <c r="H109" s="28"/>
      <c r="I109" s="28"/>
      <c r="J109" s="28"/>
      <c r="K109" s="28">
        <v>1</v>
      </c>
    </row>
    <row r="110" spans="1:11" ht="15.75" x14ac:dyDescent="0.2">
      <c r="A110" s="91"/>
      <c r="B110" s="30" t="s">
        <v>98</v>
      </c>
      <c r="C110" s="11" t="s">
        <v>185</v>
      </c>
      <c r="D110" s="28"/>
      <c r="E110" s="11" t="s">
        <v>43</v>
      </c>
      <c r="F110" s="28"/>
      <c r="G110" s="28"/>
      <c r="H110" s="28"/>
      <c r="I110" s="28"/>
      <c r="J110" s="28"/>
      <c r="K110" s="28">
        <v>2</v>
      </c>
    </row>
    <row r="111" spans="1:11" ht="15.75" x14ac:dyDescent="0.2">
      <c r="A111" s="91"/>
      <c r="B111" s="30" t="s">
        <v>240</v>
      </c>
      <c r="C111" s="11" t="s">
        <v>185</v>
      </c>
      <c r="D111" s="28"/>
      <c r="E111" s="11" t="s">
        <v>43</v>
      </c>
      <c r="F111" s="28"/>
      <c r="G111" s="28"/>
      <c r="H111" s="28"/>
      <c r="I111" s="28"/>
      <c r="J111" s="28"/>
      <c r="K111" s="28">
        <v>5</v>
      </c>
    </row>
    <row r="112" spans="1:11" ht="15.75" x14ac:dyDescent="0.2">
      <c r="A112" s="91"/>
      <c r="B112" s="30" t="s">
        <v>99</v>
      </c>
      <c r="C112" s="11" t="s">
        <v>185</v>
      </c>
      <c r="D112" s="28"/>
      <c r="E112" s="11" t="s">
        <v>43</v>
      </c>
      <c r="F112" s="28"/>
      <c r="G112" s="28"/>
      <c r="H112" s="28"/>
      <c r="I112" s="28"/>
      <c r="J112" s="28"/>
      <c r="K112" s="28">
        <v>3</v>
      </c>
    </row>
    <row r="113" spans="1:11" ht="15.75" x14ac:dyDescent="0.2">
      <c r="A113" s="91"/>
      <c r="B113" s="30" t="s">
        <v>100</v>
      </c>
      <c r="C113" s="11" t="s">
        <v>185</v>
      </c>
      <c r="D113" s="28"/>
      <c r="E113" s="11" t="s">
        <v>43</v>
      </c>
      <c r="F113" s="28"/>
      <c r="G113" s="28"/>
      <c r="H113" s="28"/>
      <c r="I113" s="28"/>
      <c r="J113" s="28"/>
      <c r="K113" s="28">
        <v>0</v>
      </c>
    </row>
    <row r="114" spans="1:11" ht="15.75" x14ac:dyDescent="0.2">
      <c r="A114" s="91"/>
      <c r="B114" s="30" t="s">
        <v>101</v>
      </c>
      <c r="C114" s="11" t="s">
        <v>185</v>
      </c>
      <c r="D114" s="28"/>
      <c r="E114" s="11" t="s">
        <v>43</v>
      </c>
      <c r="F114" s="28"/>
      <c r="G114" s="28"/>
      <c r="H114" s="28"/>
      <c r="I114" s="28"/>
      <c r="J114" s="28"/>
      <c r="K114" s="28">
        <v>2</v>
      </c>
    </row>
    <row r="115" spans="1:11" ht="15.75" x14ac:dyDescent="0.2">
      <c r="A115" s="91"/>
      <c r="B115" s="30" t="s">
        <v>241</v>
      </c>
      <c r="C115" s="11" t="s">
        <v>185</v>
      </c>
      <c r="D115" s="28"/>
      <c r="E115" s="11" t="s">
        <v>43</v>
      </c>
      <c r="F115" s="28"/>
      <c r="G115" s="28"/>
      <c r="H115" s="28"/>
      <c r="I115" s="28"/>
      <c r="J115" s="28"/>
      <c r="K115" s="28">
        <v>5</v>
      </c>
    </row>
    <row r="116" spans="1:11" ht="15.75" x14ac:dyDescent="0.2">
      <c r="A116" s="91"/>
      <c r="B116" s="30" t="s">
        <v>242</v>
      </c>
      <c r="C116" s="11" t="s">
        <v>185</v>
      </c>
      <c r="D116" s="28"/>
      <c r="E116" s="11" t="s">
        <v>43</v>
      </c>
      <c r="F116" s="28"/>
      <c r="G116" s="28"/>
      <c r="H116" s="28"/>
      <c r="I116" s="28"/>
      <c r="J116" s="28"/>
      <c r="K116" s="28">
        <v>9</v>
      </c>
    </row>
    <row r="117" spans="1:11" ht="15.75" x14ac:dyDescent="0.2">
      <c r="A117" s="91"/>
      <c r="B117" s="30" t="s">
        <v>102</v>
      </c>
      <c r="C117" s="11" t="s">
        <v>182</v>
      </c>
      <c r="D117" s="28"/>
      <c r="E117" s="11" t="s">
        <v>43</v>
      </c>
      <c r="F117" s="28"/>
      <c r="G117" s="28"/>
      <c r="H117" s="28"/>
      <c r="I117" s="28"/>
      <c r="J117" s="28"/>
      <c r="K117" s="28">
        <v>1</v>
      </c>
    </row>
    <row r="118" spans="1:11" ht="15.75" x14ac:dyDescent="0.2">
      <c r="A118" s="91"/>
      <c r="B118" s="30" t="s">
        <v>243</v>
      </c>
      <c r="C118" s="11" t="s">
        <v>185</v>
      </c>
      <c r="D118" s="28"/>
      <c r="E118" s="11" t="s">
        <v>43</v>
      </c>
      <c r="F118" s="28"/>
      <c r="G118" s="28"/>
      <c r="H118" s="28"/>
      <c r="I118" s="28"/>
      <c r="J118" s="28"/>
      <c r="K118" s="28">
        <v>530</v>
      </c>
    </row>
    <row r="119" spans="1:11" ht="15.75" x14ac:dyDescent="0.2">
      <c r="A119" s="91"/>
      <c r="B119" s="30" t="s">
        <v>244</v>
      </c>
      <c r="C119" s="11" t="s">
        <v>185</v>
      </c>
      <c r="D119" s="28"/>
      <c r="E119" s="11" t="s">
        <v>43</v>
      </c>
      <c r="F119" s="28"/>
      <c r="G119" s="28"/>
      <c r="H119" s="28"/>
      <c r="I119" s="28"/>
      <c r="J119" s="28"/>
      <c r="K119" s="28">
        <v>5</v>
      </c>
    </row>
    <row r="120" spans="1:11" ht="15.75" x14ac:dyDescent="0.2">
      <c r="A120" s="91"/>
      <c r="B120" s="30" t="s">
        <v>245</v>
      </c>
      <c r="C120" s="11" t="s">
        <v>185</v>
      </c>
      <c r="D120" s="28"/>
      <c r="E120" s="11" t="s">
        <v>43</v>
      </c>
      <c r="F120" s="28"/>
      <c r="G120" s="28"/>
      <c r="H120" s="28"/>
      <c r="I120" s="28"/>
      <c r="J120" s="28"/>
      <c r="K120" s="28">
        <v>4</v>
      </c>
    </row>
    <row r="121" spans="1:11" ht="15.75" x14ac:dyDescent="0.2">
      <c r="A121" s="91"/>
      <c r="B121" s="30" t="s">
        <v>246</v>
      </c>
      <c r="C121" s="11" t="s">
        <v>4</v>
      </c>
      <c r="D121" s="28"/>
      <c r="E121" s="11" t="s">
        <v>43</v>
      </c>
      <c r="F121" s="28"/>
      <c r="G121" s="28"/>
      <c r="H121" s="28"/>
      <c r="I121" s="28"/>
      <c r="J121" s="28"/>
      <c r="K121" s="28">
        <v>17</v>
      </c>
    </row>
    <row r="122" spans="1:11" ht="15.75" x14ac:dyDescent="0.2">
      <c r="A122" s="91"/>
      <c r="B122" s="30" t="s">
        <v>801</v>
      </c>
      <c r="C122" s="11" t="s">
        <v>4</v>
      </c>
      <c r="D122" s="28"/>
      <c r="E122" s="11" t="s">
        <v>43</v>
      </c>
      <c r="F122" s="28"/>
      <c r="G122" s="28"/>
      <c r="H122" s="28"/>
      <c r="I122" s="28"/>
      <c r="J122" s="28"/>
      <c r="K122" s="28">
        <v>1</v>
      </c>
    </row>
    <row r="123" spans="1:11" ht="15.75" x14ac:dyDescent="0.2">
      <c r="A123" s="91"/>
      <c r="B123" s="30" t="s">
        <v>103</v>
      </c>
      <c r="C123" s="11" t="s">
        <v>185</v>
      </c>
      <c r="D123" s="28"/>
      <c r="E123" s="11" t="s">
        <v>43</v>
      </c>
      <c r="F123" s="28"/>
      <c r="G123" s="28"/>
      <c r="H123" s="28"/>
      <c r="I123" s="28"/>
      <c r="J123" s="28"/>
      <c r="K123" s="28">
        <v>2.5</v>
      </c>
    </row>
    <row r="124" spans="1:11" ht="15.75" x14ac:dyDescent="0.2">
      <c r="A124" s="91"/>
      <c r="B124" s="30" t="s">
        <v>247</v>
      </c>
      <c r="C124" s="11" t="s">
        <v>182</v>
      </c>
      <c r="D124" s="28"/>
      <c r="E124" s="11" t="s">
        <v>43</v>
      </c>
      <c r="F124" s="28"/>
      <c r="G124" s="28"/>
      <c r="H124" s="28"/>
      <c r="I124" s="28"/>
      <c r="J124" s="28"/>
      <c r="K124" s="28">
        <v>6</v>
      </c>
    </row>
    <row r="125" spans="1:11" ht="15.75" x14ac:dyDescent="0.2">
      <c r="A125" s="91"/>
      <c r="B125" s="30" t="s">
        <v>248</v>
      </c>
      <c r="C125" s="11" t="s">
        <v>182</v>
      </c>
      <c r="D125" s="28"/>
      <c r="E125" s="11" t="s">
        <v>43</v>
      </c>
      <c r="F125" s="28"/>
      <c r="G125" s="28"/>
      <c r="H125" s="28"/>
      <c r="I125" s="28"/>
      <c r="J125" s="28"/>
      <c r="K125" s="28">
        <v>6</v>
      </c>
    </row>
    <row r="126" spans="1:11" ht="15.75" x14ac:dyDescent="0.2">
      <c r="A126" s="91"/>
      <c r="B126" s="30" t="s">
        <v>249</v>
      </c>
      <c r="C126" s="11" t="s">
        <v>185</v>
      </c>
      <c r="D126" s="28"/>
      <c r="E126" s="11" t="s">
        <v>43</v>
      </c>
      <c r="F126" s="28"/>
      <c r="G126" s="28"/>
      <c r="H126" s="28"/>
      <c r="I126" s="28"/>
      <c r="J126" s="28"/>
      <c r="K126" s="28">
        <v>0.1</v>
      </c>
    </row>
    <row r="127" spans="1:11" ht="15.75" x14ac:dyDescent="0.2">
      <c r="A127" s="91"/>
      <c r="B127" s="30" t="s">
        <v>104</v>
      </c>
      <c r="C127" s="11" t="s">
        <v>185</v>
      </c>
      <c r="D127" s="28"/>
      <c r="E127" s="11" t="s">
        <v>43</v>
      </c>
      <c r="F127" s="28"/>
      <c r="G127" s="28"/>
      <c r="H127" s="28"/>
      <c r="I127" s="28"/>
      <c r="J127" s="28"/>
      <c r="K127" s="28">
        <v>1</v>
      </c>
    </row>
    <row r="128" spans="1:11" ht="15.75" x14ac:dyDescent="0.2">
      <c r="A128" s="91"/>
      <c r="B128" s="30" t="s">
        <v>250</v>
      </c>
      <c r="C128" s="11" t="s">
        <v>182</v>
      </c>
      <c r="D128" s="28"/>
      <c r="E128" s="11" t="s">
        <v>43</v>
      </c>
      <c r="F128" s="28"/>
      <c r="G128" s="28"/>
      <c r="H128" s="28"/>
      <c r="I128" s="28"/>
      <c r="J128" s="28"/>
      <c r="K128" s="28">
        <v>0</v>
      </c>
    </row>
    <row r="129" spans="1:11" ht="15.75" x14ac:dyDescent="0.2">
      <c r="A129" s="91"/>
      <c r="B129" s="30" t="s">
        <v>755</v>
      </c>
      <c r="C129" s="11" t="s">
        <v>185</v>
      </c>
      <c r="D129" s="28"/>
      <c r="E129" s="11" t="s">
        <v>43</v>
      </c>
      <c r="F129" s="28"/>
      <c r="G129" s="28"/>
      <c r="H129" s="28"/>
      <c r="I129" s="28"/>
      <c r="J129" s="28"/>
      <c r="K129" s="28">
        <v>1</v>
      </c>
    </row>
    <row r="130" spans="1:11" ht="15.75" x14ac:dyDescent="0.2">
      <c r="A130" s="91"/>
      <c r="B130" s="30" t="s">
        <v>758</v>
      </c>
      <c r="C130" s="11" t="s">
        <v>182</v>
      </c>
      <c r="D130" s="28"/>
      <c r="E130" s="11" t="s">
        <v>43</v>
      </c>
      <c r="F130" s="28"/>
      <c r="G130" s="28"/>
      <c r="H130" s="28"/>
      <c r="I130" s="28"/>
      <c r="J130" s="28"/>
      <c r="K130" s="28">
        <v>1</v>
      </c>
    </row>
    <row r="131" spans="1:11" ht="15.75" x14ac:dyDescent="0.2">
      <c r="A131" s="91"/>
      <c r="B131" s="30" t="s">
        <v>256</v>
      </c>
      <c r="C131" s="11" t="s">
        <v>182</v>
      </c>
      <c r="D131" s="28"/>
      <c r="E131" s="11"/>
      <c r="F131" s="28"/>
      <c r="G131" s="28"/>
      <c r="H131" s="28"/>
      <c r="I131" s="28"/>
      <c r="J131" s="28"/>
      <c r="K131" s="28">
        <v>5</v>
      </c>
    </row>
    <row r="132" spans="1:11" ht="15.75" x14ac:dyDescent="0.2">
      <c r="A132" s="91"/>
      <c r="B132" s="30" t="s">
        <v>260</v>
      </c>
      <c r="C132" s="11" t="s">
        <v>182</v>
      </c>
      <c r="D132" s="28"/>
      <c r="E132" s="11"/>
      <c r="F132" s="28"/>
      <c r="G132" s="28"/>
      <c r="H132" s="28"/>
      <c r="I132" s="28"/>
      <c r="J132" s="28"/>
      <c r="K132" s="28">
        <v>3</v>
      </c>
    </row>
    <row r="133" spans="1:11" ht="15.75" x14ac:dyDescent="0.2">
      <c r="A133" s="91"/>
      <c r="B133" s="30" t="s">
        <v>757</v>
      </c>
      <c r="C133" s="11" t="s">
        <v>182</v>
      </c>
      <c r="D133" s="28"/>
      <c r="E133" s="11"/>
      <c r="F133" s="28"/>
      <c r="G133" s="28"/>
      <c r="H133" s="28"/>
      <c r="I133" s="28"/>
      <c r="J133" s="28"/>
      <c r="K133" s="28">
        <v>1</v>
      </c>
    </row>
    <row r="134" spans="1:11" ht="15.75" x14ac:dyDescent="0.2">
      <c r="A134" s="91"/>
      <c r="B134" s="30" t="s">
        <v>261</v>
      </c>
      <c r="C134" s="11" t="s">
        <v>185</v>
      </c>
      <c r="D134" s="28"/>
      <c r="E134" s="11"/>
      <c r="F134" s="28"/>
      <c r="G134" s="28"/>
      <c r="H134" s="28"/>
      <c r="I134" s="28"/>
      <c r="J134" s="28"/>
      <c r="K134" s="28">
        <v>3</v>
      </c>
    </row>
    <row r="135" spans="1:11" ht="15.75" x14ac:dyDescent="0.2">
      <c r="A135" s="91"/>
      <c r="B135" s="30" t="s">
        <v>262</v>
      </c>
      <c r="C135" s="11" t="s">
        <v>182</v>
      </c>
      <c r="D135" s="28"/>
      <c r="E135" s="11"/>
      <c r="F135" s="28"/>
      <c r="G135" s="28"/>
      <c r="H135" s="28"/>
      <c r="I135" s="28"/>
      <c r="J135" s="28"/>
      <c r="K135" s="28">
        <v>6</v>
      </c>
    </row>
    <row r="136" spans="1:11" ht="15.75" x14ac:dyDescent="0.2">
      <c r="A136" s="91"/>
      <c r="B136" s="30" t="s">
        <v>263</v>
      </c>
      <c r="C136" s="11" t="s">
        <v>185</v>
      </c>
      <c r="D136" s="28"/>
      <c r="E136" s="11"/>
      <c r="F136" s="28"/>
      <c r="G136" s="28"/>
      <c r="H136" s="28"/>
      <c r="I136" s="28"/>
      <c r="J136" s="28"/>
      <c r="K136" s="28">
        <v>1</v>
      </c>
    </row>
    <row r="137" spans="1:11" ht="15.75" x14ac:dyDescent="0.2">
      <c r="A137" s="91"/>
      <c r="B137" s="30" t="s">
        <v>264</v>
      </c>
      <c r="C137" s="11" t="s">
        <v>185</v>
      </c>
      <c r="D137" s="28"/>
      <c r="E137" s="11"/>
      <c r="F137" s="28"/>
      <c r="G137" s="28"/>
      <c r="H137" s="28"/>
      <c r="I137" s="28"/>
      <c r="J137" s="28"/>
      <c r="K137" s="28">
        <v>1</v>
      </c>
    </row>
    <row r="138" spans="1:11" ht="15.75" x14ac:dyDescent="0.2">
      <c r="A138" s="91"/>
      <c r="B138" s="30" t="s">
        <v>265</v>
      </c>
      <c r="C138" s="11" t="s">
        <v>185</v>
      </c>
      <c r="D138" s="28"/>
      <c r="E138" s="11"/>
      <c r="F138" s="28"/>
      <c r="G138" s="28"/>
      <c r="H138" s="28"/>
      <c r="I138" s="28"/>
      <c r="J138" s="28"/>
      <c r="K138" s="28">
        <v>1</v>
      </c>
    </row>
    <row r="139" spans="1:11" ht="15.75" x14ac:dyDescent="0.2">
      <c r="A139" s="91"/>
      <c r="B139" s="30" t="s">
        <v>105</v>
      </c>
      <c r="C139" s="11" t="s">
        <v>182</v>
      </c>
      <c r="D139" s="28"/>
      <c r="E139" s="11"/>
      <c r="F139" s="28"/>
      <c r="G139" s="28"/>
      <c r="H139" s="28"/>
      <c r="I139" s="28"/>
      <c r="J139" s="28"/>
      <c r="K139" s="28">
        <v>1</v>
      </c>
    </row>
    <row r="140" spans="1:11" ht="15.75" x14ac:dyDescent="0.2">
      <c r="A140" s="91"/>
      <c r="B140" s="30" t="s">
        <v>266</v>
      </c>
      <c r="C140" s="11" t="s">
        <v>182</v>
      </c>
      <c r="D140" s="28"/>
      <c r="E140" s="11"/>
      <c r="F140" s="28"/>
      <c r="G140" s="28"/>
      <c r="H140" s="28"/>
      <c r="I140" s="28"/>
      <c r="J140" s="28"/>
      <c r="K140" s="28">
        <v>6</v>
      </c>
    </row>
    <row r="141" spans="1:11" ht="15.75" x14ac:dyDescent="0.2">
      <c r="A141" s="91"/>
      <c r="B141" s="30" t="s">
        <v>756</v>
      </c>
      <c r="C141" s="11" t="s">
        <v>182</v>
      </c>
      <c r="D141" s="28"/>
      <c r="E141" s="11"/>
      <c r="F141" s="28"/>
      <c r="G141" s="28"/>
      <c r="H141" s="28"/>
      <c r="I141" s="28"/>
      <c r="J141" s="28"/>
      <c r="K141" s="28">
        <v>1</v>
      </c>
    </row>
    <row r="142" spans="1:11" ht="15.75" x14ac:dyDescent="0.2">
      <c r="A142" s="91"/>
      <c r="B142" s="30" t="s">
        <v>267</v>
      </c>
      <c r="C142" s="11" t="s">
        <v>185</v>
      </c>
      <c r="D142" s="28"/>
      <c r="E142" s="11"/>
      <c r="F142" s="28"/>
      <c r="G142" s="28"/>
      <c r="H142" s="28"/>
      <c r="I142" s="28"/>
      <c r="J142" s="28"/>
      <c r="K142" s="28">
        <v>2</v>
      </c>
    </row>
    <row r="143" spans="1:11" ht="15.75" x14ac:dyDescent="0.2">
      <c r="A143" s="91"/>
      <c r="B143" s="30" t="s">
        <v>106</v>
      </c>
      <c r="C143" s="11" t="s">
        <v>185</v>
      </c>
      <c r="D143" s="28"/>
      <c r="E143" s="11"/>
      <c r="F143" s="28"/>
      <c r="G143" s="28"/>
      <c r="H143" s="28"/>
      <c r="I143" s="28"/>
      <c r="J143" s="28"/>
      <c r="K143" s="28">
        <v>16</v>
      </c>
    </row>
    <row r="144" spans="1:11" ht="15.75" x14ac:dyDescent="0.2">
      <c r="A144" s="91"/>
      <c r="B144" s="30" t="s">
        <v>268</v>
      </c>
      <c r="C144" s="11" t="s">
        <v>185</v>
      </c>
      <c r="D144" s="28"/>
      <c r="E144" s="11"/>
      <c r="F144" s="28"/>
      <c r="G144" s="28"/>
      <c r="H144" s="28"/>
      <c r="I144" s="28"/>
      <c r="J144" s="28"/>
      <c r="K144" s="28">
        <v>1</v>
      </c>
    </row>
    <row r="145" spans="1:11" ht="15.75" x14ac:dyDescent="0.2">
      <c r="A145" s="91"/>
      <c r="B145" s="30" t="s">
        <v>269</v>
      </c>
      <c r="C145" s="11" t="s">
        <v>185</v>
      </c>
      <c r="D145" s="28"/>
      <c r="E145" s="11"/>
      <c r="F145" s="28"/>
      <c r="G145" s="28"/>
      <c r="H145" s="28"/>
      <c r="I145" s="28"/>
      <c r="J145" s="28"/>
      <c r="K145" s="28">
        <v>1</v>
      </c>
    </row>
    <row r="146" spans="1:11" ht="15.75" x14ac:dyDescent="0.2">
      <c r="A146" s="91"/>
      <c r="B146" s="30" t="s">
        <v>802</v>
      </c>
      <c r="C146" s="11" t="s">
        <v>182</v>
      </c>
      <c r="D146" s="28"/>
      <c r="E146" s="11"/>
      <c r="F146" s="28"/>
      <c r="G146" s="28"/>
      <c r="H146" s="28"/>
      <c r="I146" s="28"/>
      <c r="J146" s="28"/>
      <c r="K146" s="28">
        <v>1</v>
      </c>
    </row>
    <row r="147" spans="1:11" ht="15.75" x14ac:dyDescent="0.2">
      <c r="A147" s="91"/>
      <c r="B147" s="30" t="s">
        <v>803</v>
      </c>
      <c r="C147" s="11" t="s">
        <v>182</v>
      </c>
      <c r="D147" s="28"/>
      <c r="E147" s="11"/>
      <c r="F147" s="28"/>
      <c r="G147" s="28"/>
      <c r="H147" s="28"/>
      <c r="I147" s="28"/>
      <c r="J147" s="28"/>
      <c r="K147" s="28">
        <v>1</v>
      </c>
    </row>
    <row r="148" spans="1:11" ht="15.75" x14ac:dyDescent="0.2">
      <c r="A148" s="91"/>
      <c r="B148" s="30" t="s">
        <v>270</v>
      </c>
      <c r="C148" s="11" t="s">
        <v>185</v>
      </c>
      <c r="D148" s="28"/>
      <c r="E148" s="11"/>
      <c r="F148" s="28"/>
      <c r="G148" s="28"/>
      <c r="H148" s="28"/>
      <c r="I148" s="28"/>
      <c r="J148" s="28"/>
      <c r="K148" s="28">
        <v>1</v>
      </c>
    </row>
    <row r="149" spans="1:11" ht="15.75" x14ac:dyDescent="0.2">
      <c r="A149" s="91"/>
      <c r="B149" s="30" t="s">
        <v>271</v>
      </c>
      <c r="C149" s="11" t="s">
        <v>4</v>
      </c>
      <c r="D149" s="28"/>
      <c r="E149" s="11"/>
      <c r="F149" s="28"/>
      <c r="G149" s="28"/>
      <c r="H149" s="28"/>
      <c r="I149" s="28"/>
      <c r="J149" s="28"/>
      <c r="K149" s="28">
        <v>2</v>
      </c>
    </row>
    <row r="150" spans="1:11" ht="15.75" x14ac:dyDescent="0.2">
      <c r="A150" s="91"/>
      <c r="B150" s="30" t="s">
        <v>272</v>
      </c>
      <c r="C150" s="11" t="s">
        <v>4</v>
      </c>
      <c r="D150" s="28"/>
      <c r="E150" s="11"/>
      <c r="F150" s="28"/>
      <c r="G150" s="28"/>
      <c r="H150" s="28"/>
      <c r="I150" s="28"/>
      <c r="J150" s="28"/>
      <c r="K150" s="28">
        <v>1</v>
      </c>
    </row>
    <row r="151" spans="1:11" ht="15.75" x14ac:dyDescent="0.2">
      <c r="A151" s="91"/>
      <c r="B151" s="30" t="s">
        <v>107</v>
      </c>
      <c r="C151" s="11" t="s">
        <v>185</v>
      </c>
      <c r="D151" s="28"/>
      <c r="E151" s="11"/>
      <c r="F151" s="28"/>
      <c r="G151" s="28"/>
      <c r="H151" s="28"/>
      <c r="I151" s="28"/>
      <c r="J151" s="28"/>
      <c r="K151" s="28">
        <v>2</v>
      </c>
    </row>
    <row r="152" spans="1:11" ht="15.75" x14ac:dyDescent="0.2">
      <c r="A152" s="91"/>
      <c r="B152" s="30" t="s">
        <v>273</v>
      </c>
      <c r="C152" s="11" t="s">
        <v>185</v>
      </c>
      <c r="D152" s="28"/>
      <c r="E152" s="11"/>
      <c r="F152" s="28"/>
      <c r="G152" s="28"/>
      <c r="H152" s="28"/>
      <c r="I152" s="28"/>
      <c r="J152" s="28"/>
      <c r="K152" s="28">
        <v>1</v>
      </c>
    </row>
    <row r="153" spans="1:11" ht="15.75" x14ac:dyDescent="0.2">
      <c r="A153" s="91"/>
      <c r="B153" s="30" t="s">
        <v>274</v>
      </c>
      <c r="C153" s="11" t="s">
        <v>4</v>
      </c>
      <c r="D153" s="28"/>
      <c r="E153" s="11"/>
      <c r="F153" s="28"/>
      <c r="G153" s="28"/>
      <c r="H153" s="28"/>
      <c r="I153" s="28"/>
      <c r="J153" s="28"/>
      <c r="K153" s="28">
        <v>0</v>
      </c>
    </row>
    <row r="154" spans="1:11" ht="15.75" x14ac:dyDescent="0.2">
      <c r="A154" s="91"/>
      <c r="B154" s="30" t="s">
        <v>108</v>
      </c>
      <c r="C154" s="11" t="s">
        <v>185</v>
      </c>
      <c r="D154" s="28"/>
      <c r="E154" s="11"/>
      <c r="F154" s="28"/>
      <c r="G154" s="28"/>
      <c r="H154" s="28"/>
      <c r="I154" s="28"/>
      <c r="J154" s="28"/>
      <c r="K154" s="28">
        <v>5</v>
      </c>
    </row>
    <row r="155" spans="1:11" ht="15.75" x14ac:dyDescent="0.2">
      <c r="A155" s="91"/>
      <c r="B155" s="30" t="s">
        <v>275</v>
      </c>
      <c r="C155" s="11" t="s">
        <v>4</v>
      </c>
      <c r="D155" s="28"/>
      <c r="E155" s="11"/>
      <c r="F155" s="28"/>
      <c r="G155" s="28"/>
      <c r="H155" s="28"/>
      <c r="I155" s="28"/>
      <c r="J155" s="28"/>
      <c r="K155" s="28">
        <v>3</v>
      </c>
    </row>
    <row r="156" spans="1:11" ht="15.75" x14ac:dyDescent="0.2">
      <c r="A156" s="91"/>
      <c r="B156" s="30" t="s">
        <v>109</v>
      </c>
      <c r="C156" s="1" t="s">
        <v>185</v>
      </c>
      <c r="D156" s="28"/>
      <c r="E156" s="11"/>
      <c r="F156" s="28"/>
      <c r="G156" s="28"/>
      <c r="H156" s="28"/>
      <c r="I156" s="28"/>
      <c r="J156" s="28"/>
      <c r="K156" s="28">
        <v>10</v>
      </c>
    </row>
    <row r="157" spans="1:11" ht="15.75" x14ac:dyDescent="0.2">
      <c r="A157" s="91"/>
      <c r="B157" s="30" t="s">
        <v>276</v>
      </c>
      <c r="C157" s="11" t="s">
        <v>185</v>
      </c>
      <c r="D157" s="28"/>
      <c r="E157" s="11"/>
      <c r="F157" s="28"/>
      <c r="G157" s="28"/>
      <c r="H157" s="28"/>
      <c r="I157" s="28"/>
      <c r="J157" s="28"/>
      <c r="K157" s="28">
        <v>0</v>
      </c>
    </row>
    <row r="158" spans="1:11" ht="15.75" x14ac:dyDescent="0.2">
      <c r="A158" s="91"/>
      <c r="B158" s="30" t="s">
        <v>804</v>
      </c>
      <c r="C158" s="11" t="s">
        <v>4</v>
      </c>
      <c r="D158" s="28"/>
      <c r="E158" s="11"/>
      <c r="F158" s="28"/>
      <c r="G158" s="28"/>
      <c r="H158" s="28"/>
      <c r="I158" s="28"/>
      <c r="J158" s="28"/>
      <c r="K158" s="28">
        <v>2</v>
      </c>
    </row>
    <row r="159" spans="1:11" ht="15.75" x14ac:dyDescent="0.2">
      <c r="A159" s="91"/>
      <c r="B159" s="30" t="s">
        <v>110</v>
      </c>
      <c r="C159" s="11" t="s">
        <v>181</v>
      </c>
      <c r="D159" s="28"/>
      <c r="E159" s="11"/>
      <c r="F159" s="28"/>
      <c r="G159" s="28"/>
      <c r="H159" s="28"/>
      <c r="I159" s="28"/>
      <c r="J159" s="28"/>
      <c r="K159" s="28">
        <v>2</v>
      </c>
    </row>
    <row r="160" spans="1:11" ht="15.75" x14ac:dyDescent="0.2">
      <c r="A160" s="91"/>
      <c r="B160" s="30" t="s">
        <v>111</v>
      </c>
      <c r="C160" s="11" t="s">
        <v>181</v>
      </c>
      <c r="D160" s="28"/>
      <c r="E160" s="11"/>
      <c r="F160" s="28"/>
      <c r="G160" s="28"/>
      <c r="H160" s="28"/>
      <c r="I160" s="28"/>
      <c r="J160" s="28"/>
      <c r="K160" s="28">
        <v>0</v>
      </c>
    </row>
    <row r="161" spans="1:11" ht="15.75" x14ac:dyDescent="0.2">
      <c r="A161" s="91"/>
      <c r="B161" s="30" t="s">
        <v>112</v>
      </c>
      <c r="C161" s="11" t="s">
        <v>4</v>
      </c>
      <c r="D161" s="28"/>
      <c r="E161" s="11"/>
      <c r="F161" s="28"/>
      <c r="G161" s="28"/>
      <c r="H161" s="28"/>
      <c r="I161" s="28"/>
      <c r="J161" s="28"/>
      <c r="K161" s="28">
        <v>16</v>
      </c>
    </row>
    <row r="162" spans="1:11" ht="15.75" x14ac:dyDescent="0.2">
      <c r="A162" s="91"/>
      <c r="B162" s="30" t="s">
        <v>277</v>
      </c>
      <c r="C162" s="11" t="s">
        <v>181</v>
      </c>
      <c r="D162" s="28"/>
      <c r="E162" s="11"/>
      <c r="F162" s="28"/>
      <c r="G162" s="28"/>
      <c r="H162" s="28"/>
      <c r="I162" s="28"/>
      <c r="J162" s="28"/>
      <c r="K162" s="28">
        <v>1</v>
      </c>
    </row>
    <row r="163" spans="1:11" ht="15.75" x14ac:dyDescent="0.2">
      <c r="A163" s="91"/>
      <c r="B163" s="30" t="s">
        <v>278</v>
      </c>
      <c r="C163" s="11" t="s">
        <v>181</v>
      </c>
      <c r="D163" s="28"/>
      <c r="E163" s="11"/>
      <c r="F163" s="28"/>
      <c r="G163" s="28"/>
      <c r="H163" s="28"/>
      <c r="I163" s="28"/>
      <c r="J163" s="28"/>
      <c r="K163" s="28">
        <v>0</v>
      </c>
    </row>
    <row r="164" spans="1:11" ht="15.75" x14ac:dyDescent="0.2">
      <c r="A164" s="91"/>
      <c r="B164" s="30" t="s">
        <v>113</v>
      </c>
      <c r="C164" s="11" t="s">
        <v>181</v>
      </c>
      <c r="D164" s="28"/>
      <c r="E164" s="11"/>
      <c r="F164" s="28"/>
      <c r="G164" s="28"/>
      <c r="H164" s="28"/>
      <c r="I164" s="28"/>
      <c r="J164" s="28"/>
      <c r="K164" s="28">
        <v>2</v>
      </c>
    </row>
    <row r="165" spans="1:11" ht="15.75" x14ac:dyDescent="0.2">
      <c r="A165" s="91"/>
      <c r="B165" s="30" t="s">
        <v>114</v>
      </c>
      <c r="C165" s="35" t="s">
        <v>750</v>
      </c>
      <c r="D165" s="28"/>
      <c r="E165" s="11"/>
      <c r="F165" s="28"/>
      <c r="G165" s="28"/>
      <c r="H165" s="28"/>
      <c r="I165" s="28"/>
      <c r="J165" s="28"/>
      <c r="K165" s="28">
        <v>98</v>
      </c>
    </row>
    <row r="166" spans="1:11" ht="15.75" x14ac:dyDescent="0.2">
      <c r="A166" s="91"/>
      <c r="B166" s="30" t="s">
        <v>115</v>
      </c>
      <c r="C166" s="28" t="s">
        <v>750</v>
      </c>
      <c r="D166" s="28"/>
      <c r="E166" s="11"/>
      <c r="F166" s="28"/>
      <c r="G166" s="28"/>
      <c r="H166" s="28"/>
      <c r="I166" s="28"/>
      <c r="J166" s="28"/>
      <c r="K166" s="28">
        <v>4</v>
      </c>
    </row>
    <row r="167" spans="1:11" ht="15.75" x14ac:dyDescent="0.2">
      <c r="A167" s="91"/>
      <c r="B167" s="30" t="s">
        <v>116</v>
      </c>
      <c r="C167" s="11" t="s">
        <v>750</v>
      </c>
      <c r="D167" s="28"/>
      <c r="E167" s="11"/>
      <c r="F167" s="28"/>
      <c r="G167" s="28"/>
      <c r="H167" s="28"/>
      <c r="I167" s="28"/>
      <c r="J167" s="28"/>
      <c r="K167" s="28">
        <v>2</v>
      </c>
    </row>
    <row r="168" spans="1:11" ht="15.75" x14ac:dyDescent="0.2">
      <c r="A168" s="91"/>
      <c r="B168" s="30" t="s">
        <v>117</v>
      </c>
      <c r="C168" s="11" t="s">
        <v>182</v>
      </c>
      <c r="D168" s="28"/>
      <c r="E168" s="11"/>
      <c r="F168" s="28"/>
      <c r="G168" s="28"/>
      <c r="H168" s="28"/>
      <c r="I168" s="28"/>
      <c r="J168" s="28"/>
      <c r="K168" s="28">
        <v>2</v>
      </c>
    </row>
    <row r="169" spans="1:11" ht="15.75" x14ac:dyDescent="0.2">
      <c r="A169" s="91"/>
      <c r="B169" s="30" t="s">
        <v>118</v>
      </c>
      <c r="C169" s="11" t="s">
        <v>181</v>
      </c>
      <c r="D169" s="28"/>
      <c r="E169" s="11"/>
      <c r="F169" s="28"/>
      <c r="G169" s="28"/>
      <c r="H169" s="28"/>
      <c r="I169" s="28"/>
      <c r="J169" s="28"/>
      <c r="K169" s="28">
        <v>3</v>
      </c>
    </row>
    <row r="170" spans="1:11" ht="15.75" x14ac:dyDescent="0.2">
      <c r="A170" s="91"/>
      <c r="B170" s="30" t="s">
        <v>119</v>
      </c>
      <c r="C170" s="11" t="s">
        <v>750</v>
      </c>
      <c r="D170" s="28"/>
      <c r="E170" s="11"/>
      <c r="F170" s="28"/>
      <c r="G170" s="28"/>
      <c r="H170" s="28"/>
      <c r="I170" s="28"/>
      <c r="J170" s="28"/>
      <c r="K170" s="28">
        <v>193</v>
      </c>
    </row>
    <row r="171" spans="1:11" ht="15.75" x14ac:dyDescent="0.2">
      <c r="A171" s="91"/>
      <c r="B171" s="30" t="s">
        <v>120</v>
      </c>
      <c r="C171" s="11" t="s">
        <v>185</v>
      </c>
      <c r="D171" s="28"/>
      <c r="E171" s="11"/>
      <c r="F171" s="28"/>
      <c r="G171" s="28"/>
      <c r="H171" s="28"/>
      <c r="I171" s="28"/>
      <c r="J171" s="28"/>
      <c r="K171" s="28">
        <v>1</v>
      </c>
    </row>
    <row r="172" spans="1:11" ht="15.75" x14ac:dyDescent="0.2">
      <c r="A172" s="91"/>
      <c r="B172" s="30" t="s">
        <v>280</v>
      </c>
      <c r="C172" s="11" t="s">
        <v>181</v>
      </c>
      <c r="D172" s="28"/>
      <c r="E172" s="11"/>
      <c r="F172" s="28"/>
      <c r="G172" s="28"/>
      <c r="H172" s="28"/>
      <c r="I172" s="28"/>
      <c r="J172" s="28"/>
      <c r="K172" s="28">
        <v>25</v>
      </c>
    </row>
    <row r="173" spans="1:11" ht="15.75" x14ac:dyDescent="0.2">
      <c r="A173" s="91"/>
      <c r="B173" s="30" t="s">
        <v>281</v>
      </c>
      <c r="C173" s="11" t="s">
        <v>181</v>
      </c>
      <c r="D173" s="28"/>
      <c r="E173" s="11"/>
      <c r="F173" s="28"/>
      <c r="G173" s="28"/>
      <c r="H173" s="28"/>
      <c r="I173" s="28"/>
      <c r="J173" s="28"/>
      <c r="K173" s="28">
        <v>0</v>
      </c>
    </row>
    <row r="174" spans="1:11" ht="15.75" x14ac:dyDescent="0.2">
      <c r="A174" s="91"/>
      <c r="B174" s="30" t="s">
        <v>282</v>
      </c>
      <c r="C174" s="11" t="s">
        <v>181</v>
      </c>
      <c r="D174" s="28"/>
      <c r="E174" s="11"/>
      <c r="F174" s="28"/>
      <c r="G174" s="28"/>
      <c r="H174" s="28"/>
      <c r="I174" s="28"/>
      <c r="J174" s="28"/>
      <c r="K174" s="28">
        <v>5</v>
      </c>
    </row>
    <row r="175" spans="1:11" ht="15.75" x14ac:dyDescent="0.2">
      <c r="A175" s="91"/>
      <c r="B175" s="30" t="s">
        <v>284</v>
      </c>
      <c r="C175" s="11" t="s">
        <v>4</v>
      </c>
      <c r="D175" s="28"/>
      <c r="E175" s="11"/>
      <c r="F175" s="28"/>
      <c r="G175" s="28"/>
      <c r="H175" s="28"/>
      <c r="I175" s="28"/>
      <c r="J175" s="28"/>
      <c r="K175" s="28">
        <v>7</v>
      </c>
    </row>
    <row r="176" spans="1:11" ht="15.75" x14ac:dyDescent="0.2">
      <c r="A176" s="91"/>
      <c r="B176" s="30" t="s">
        <v>121</v>
      </c>
      <c r="C176" s="11" t="s">
        <v>185</v>
      </c>
      <c r="D176" s="28"/>
      <c r="E176" s="11"/>
      <c r="F176" s="28"/>
      <c r="G176" s="28"/>
      <c r="H176" s="28"/>
      <c r="I176" s="28"/>
      <c r="J176" s="28"/>
      <c r="K176" s="28">
        <v>0.36</v>
      </c>
    </row>
    <row r="177" spans="1:11" ht="15.75" x14ac:dyDescent="0.2">
      <c r="A177" s="91"/>
      <c r="B177" s="30" t="s">
        <v>285</v>
      </c>
      <c r="C177" s="11" t="s">
        <v>182</v>
      </c>
      <c r="D177" s="28"/>
      <c r="E177" s="11"/>
      <c r="F177" s="28"/>
      <c r="G177" s="28"/>
      <c r="H177" s="28"/>
      <c r="I177" s="28"/>
      <c r="J177" s="28"/>
      <c r="K177" s="28">
        <v>6</v>
      </c>
    </row>
    <row r="178" spans="1:11" ht="15.75" x14ac:dyDescent="0.2">
      <c r="A178" s="91"/>
      <c r="B178" s="30" t="s">
        <v>286</v>
      </c>
      <c r="C178" s="11" t="s">
        <v>181</v>
      </c>
      <c r="D178" s="28"/>
      <c r="E178" s="11"/>
      <c r="F178" s="28"/>
      <c r="G178" s="28"/>
      <c r="H178" s="28"/>
      <c r="I178" s="28"/>
      <c r="J178" s="28"/>
      <c r="K178" s="28">
        <v>3</v>
      </c>
    </row>
    <row r="179" spans="1:11" ht="15.75" x14ac:dyDescent="0.2">
      <c r="A179" s="91"/>
      <c r="B179" s="30" t="s">
        <v>122</v>
      </c>
      <c r="C179" s="11" t="s">
        <v>181</v>
      </c>
      <c r="D179" s="28"/>
      <c r="E179" s="11"/>
      <c r="F179" s="28"/>
      <c r="G179" s="28"/>
      <c r="H179" s="28"/>
      <c r="I179" s="28"/>
      <c r="J179" s="28"/>
      <c r="K179" s="28">
        <v>23</v>
      </c>
    </row>
    <row r="180" spans="1:11" ht="15.75" x14ac:dyDescent="0.2">
      <c r="A180" s="91"/>
      <c r="B180" s="30" t="s">
        <v>287</v>
      </c>
      <c r="C180" s="11" t="s">
        <v>182</v>
      </c>
      <c r="D180" s="28"/>
      <c r="E180" s="11"/>
      <c r="F180" s="28"/>
      <c r="G180" s="28"/>
      <c r="H180" s="28"/>
      <c r="I180" s="28"/>
      <c r="J180" s="28"/>
      <c r="K180" s="28">
        <v>4</v>
      </c>
    </row>
    <row r="181" spans="1:11" ht="15.75" x14ac:dyDescent="0.2">
      <c r="A181" s="91"/>
      <c r="B181" s="30" t="s">
        <v>123</v>
      </c>
      <c r="C181" s="11" t="s">
        <v>181</v>
      </c>
      <c r="D181" s="28"/>
      <c r="E181" s="11"/>
      <c r="F181" s="28"/>
      <c r="G181" s="28"/>
      <c r="H181" s="28"/>
      <c r="I181" s="28"/>
      <c r="J181" s="28"/>
      <c r="K181" s="28">
        <v>5</v>
      </c>
    </row>
    <row r="182" spans="1:11" ht="15.75" x14ac:dyDescent="0.2">
      <c r="A182" s="91"/>
      <c r="B182" s="30" t="s">
        <v>288</v>
      </c>
      <c r="C182" s="11" t="s">
        <v>182</v>
      </c>
      <c r="D182" s="28"/>
      <c r="E182" s="11"/>
      <c r="F182" s="28"/>
      <c r="G182" s="28"/>
      <c r="H182" s="28"/>
      <c r="I182" s="28"/>
      <c r="J182" s="28"/>
      <c r="K182" s="28">
        <v>1</v>
      </c>
    </row>
    <row r="183" spans="1:11" ht="15.75" x14ac:dyDescent="0.2">
      <c r="A183" s="91"/>
      <c r="B183" s="30" t="s">
        <v>289</v>
      </c>
      <c r="C183" s="11" t="s">
        <v>182</v>
      </c>
      <c r="D183" s="28"/>
      <c r="E183" s="11"/>
      <c r="F183" s="28"/>
      <c r="G183" s="28"/>
      <c r="H183" s="28"/>
      <c r="I183" s="28"/>
      <c r="J183" s="28"/>
      <c r="K183" s="28">
        <v>0</v>
      </c>
    </row>
    <row r="184" spans="1:11" ht="15.75" x14ac:dyDescent="0.2">
      <c r="A184" s="91"/>
      <c r="B184" s="30" t="s">
        <v>290</v>
      </c>
      <c r="C184" s="11" t="s">
        <v>185</v>
      </c>
      <c r="D184" s="28"/>
      <c r="E184" s="11"/>
      <c r="F184" s="28"/>
      <c r="G184" s="28"/>
      <c r="H184" s="28"/>
      <c r="I184" s="28"/>
      <c r="J184" s="28"/>
      <c r="K184" s="28">
        <v>3</v>
      </c>
    </row>
    <row r="185" spans="1:11" ht="15.75" x14ac:dyDescent="0.2">
      <c r="A185" s="91"/>
      <c r="B185" s="30" t="s">
        <v>805</v>
      </c>
      <c r="C185" s="11" t="s">
        <v>182</v>
      </c>
      <c r="D185" s="28"/>
      <c r="E185" s="11"/>
      <c r="F185" s="28"/>
      <c r="G185" s="28"/>
      <c r="H185" s="28"/>
      <c r="I185" s="28"/>
      <c r="J185" s="28"/>
      <c r="K185" s="28">
        <v>1</v>
      </c>
    </row>
    <row r="186" spans="1:11" ht="15.75" x14ac:dyDescent="0.2">
      <c r="A186" s="91"/>
      <c r="B186" s="30" t="s">
        <v>291</v>
      </c>
      <c r="C186" s="11" t="s">
        <v>185</v>
      </c>
      <c r="D186" s="28"/>
      <c r="E186" s="11"/>
      <c r="F186" s="28"/>
      <c r="G186" s="28"/>
      <c r="H186" s="28"/>
      <c r="I186" s="28"/>
      <c r="J186" s="28"/>
      <c r="K186" s="28">
        <v>0.8</v>
      </c>
    </row>
    <row r="187" spans="1:11" ht="15.75" x14ac:dyDescent="0.2">
      <c r="A187" s="91"/>
      <c r="B187" s="30" t="s">
        <v>124</v>
      </c>
      <c r="C187" s="11" t="s">
        <v>185</v>
      </c>
      <c r="D187" s="28"/>
      <c r="E187" s="11"/>
      <c r="F187" s="28"/>
      <c r="G187" s="28"/>
      <c r="H187" s="28"/>
      <c r="I187" s="28"/>
      <c r="J187" s="28"/>
      <c r="K187" s="28">
        <v>5</v>
      </c>
    </row>
    <row r="188" spans="1:11" ht="15.75" x14ac:dyDescent="0.2">
      <c r="A188" s="91"/>
      <c r="B188" s="30" t="s">
        <v>125</v>
      </c>
      <c r="C188" s="11" t="s">
        <v>185</v>
      </c>
      <c r="D188" s="28"/>
      <c r="E188" s="11"/>
      <c r="F188" s="28"/>
      <c r="G188" s="28"/>
      <c r="H188" s="28"/>
      <c r="I188" s="28"/>
      <c r="J188" s="28"/>
      <c r="K188" s="28">
        <v>5</v>
      </c>
    </row>
    <row r="189" spans="1:11" ht="15.75" x14ac:dyDescent="0.2">
      <c r="A189" s="91"/>
      <c r="B189" s="30" t="s">
        <v>292</v>
      </c>
      <c r="C189" s="11" t="s">
        <v>4</v>
      </c>
      <c r="D189" s="28"/>
      <c r="E189" s="11"/>
      <c r="F189" s="28"/>
      <c r="G189" s="28"/>
      <c r="H189" s="28"/>
      <c r="I189" s="28"/>
      <c r="J189" s="28"/>
      <c r="K189" s="28">
        <v>3</v>
      </c>
    </row>
    <row r="190" spans="1:11" ht="15.75" x14ac:dyDescent="0.2">
      <c r="A190" s="91"/>
      <c r="B190" s="30" t="s">
        <v>126</v>
      </c>
      <c r="C190" s="11" t="s">
        <v>185</v>
      </c>
      <c r="D190" s="28"/>
      <c r="E190" s="11"/>
      <c r="F190" s="28"/>
      <c r="G190" s="28"/>
      <c r="H190" s="28"/>
      <c r="I190" s="28"/>
      <c r="J190" s="28"/>
      <c r="K190" s="28">
        <v>5</v>
      </c>
    </row>
    <row r="191" spans="1:11" ht="15.75" x14ac:dyDescent="0.2">
      <c r="A191" s="91"/>
      <c r="B191" s="30" t="s">
        <v>293</v>
      </c>
      <c r="C191" s="11" t="s">
        <v>185</v>
      </c>
      <c r="D191" s="28"/>
      <c r="E191" s="11"/>
      <c r="F191" s="28"/>
      <c r="G191" s="28"/>
      <c r="H191" s="28"/>
      <c r="I191" s="28"/>
      <c r="J191" s="28"/>
      <c r="K191" s="28">
        <v>0</v>
      </c>
    </row>
    <row r="192" spans="1:11" ht="15.75" x14ac:dyDescent="0.2">
      <c r="A192" s="91"/>
      <c r="B192" s="30" t="s">
        <v>303</v>
      </c>
      <c r="C192" s="28" t="s">
        <v>4</v>
      </c>
      <c r="D192" s="28"/>
      <c r="E192" s="28"/>
      <c r="F192" s="28"/>
      <c r="G192" s="28"/>
      <c r="H192" s="28"/>
      <c r="I192" s="28"/>
      <c r="J192" s="28"/>
      <c r="K192" s="28">
        <v>3</v>
      </c>
    </row>
    <row r="193" spans="1:11" ht="15.75" x14ac:dyDescent="0.2">
      <c r="A193" s="91"/>
      <c r="B193" s="30" t="s">
        <v>127</v>
      </c>
      <c r="C193" s="28" t="s">
        <v>4</v>
      </c>
      <c r="D193" s="28"/>
      <c r="E193" s="11"/>
      <c r="F193" s="28"/>
      <c r="G193" s="28"/>
      <c r="H193" s="28"/>
      <c r="I193" s="28"/>
      <c r="J193" s="28"/>
      <c r="K193" s="28">
        <v>0</v>
      </c>
    </row>
    <row r="194" spans="1:11" ht="15.75" x14ac:dyDescent="0.2">
      <c r="A194" s="91"/>
      <c r="B194" s="30" t="s">
        <v>294</v>
      </c>
      <c r="C194" s="11" t="s">
        <v>185</v>
      </c>
      <c r="D194" s="28"/>
      <c r="E194" s="11"/>
      <c r="F194" s="28"/>
      <c r="G194" s="28"/>
      <c r="H194" s="28"/>
      <c r="I194" s="28"/>
      <c r="J194" s="28"/>
      <c r="K194" s="28">
        <v>0</v>
      </c>
    </row>
    <row r="195" spans="1:11" ht="15.75" x14ac:dyDescent="0.2">
      <c r="A195" s="92"/>
      <c r="B195" s="30" t="s">
        <v>759</v>
      </c>
      <c r="C195" s="11" t="s">
        <v>4</v>
      </c>
      <c r="D195" s="28"/>
      <c r="E195" s="11"/>
      <c r="F195" s="28"/>
      <c r="G195" s="28"/>
      <c r="H195" s="28"/>
      <c r="I195" s="28"/>
      <c r="J195" s="28"/>
      <c r="K195" s="28">
        <v>7</v>
      </c>
    </row>
    <row r="196" spans="1:11" ht="15.75" x14ac:dyDescent="0.2">
      <c r="A196" s="92"/>
      <c r="B196" s="30" t="s">
        <v>304</v>
      </c>
      <c r="C196" s="11" t="s">
        <v>4</v>
      </c>
      <c r="D196" s="28"/>
      <c r="E196" s="28"/>
      <c r="F196" s="28"/>
      <c r="G196" s="28"/>
      <c r="H196" s="28"/>
      <c r="I196" s="28"/>
      <c r="J196" s="28"/>
      <c r="K196" s="28">
        <v>5</v>
      </c>
    </row>
    <row r="197" spans="1:11" ht="15.75" x14ac:dyDescent="0.2">
      <c r="A197" s="92"/>
      <c r="B197" s="30" t="s">
        <v>295</v>
      </c>
      <c r="C197" s="11" t="s">
        <v>185</v>
      </c>
      <c r="D197" s="28"/>
      <c r="E197" s="11" t="s">
        <v>43</v>
      </c>
      <c r="F197" s="28"/>
      <c r="G197" s="28"/>
      <c r="H197" s="28"/>
      <c r="I197" s="28"/>
      <c r="J197" s="28"/>
      <c r="K197" s="28">
        <v>6</v>
      </c>
    </row>
    <row r="198" spans="1:11" ht="15.75" x14ac:dyDescent="0.2">
      <c r="A198" s="92"/>
      <c r="B198" s="30" t="s">
        <v>305</v>
      </c>
      <c r="C198" s="28" t="s">
        <v>4</v>
      </c>
      <c r="D198" s="28"/>
      <c r="E198" s="28"/>
      <c r="F198" s="28"/>
      <c r="G198" s="28"/>
      <c r="H198" s="28"/>
      <c r="I198" s="28"/>
      <c r="J198" s="28"/>
      <c r="K198" s="28">
        <v>4</v>
      </c>
    </row>
    <row r="199" spans="1:11" ht="15.75" x14ac:dyDescent="0.2">
      <c r="A199" s="92"/>
      <c r="B199" s="30" t="s">
        <v>128</v>
      </c>
      <c r="C199" s="28" t="s">
        <v>185</v>
      </c>
      <c r="D199" s="28"/>
      <c r="E199" s="28"/>
      <c r="F199" s="28"/>
      <c r="G199" s="28"/>
      <c r="H199" s="28"/>
      <c r="I199" s="28"/>
      <c r="J199" s="28"/>
      <c r="K199" s="28">
        <v>3</v>
      </c>
    </row>
    <row r="200" spans="1:11" ht="15.75" x14ac:dyDescent="0.2">
      <c r="A200" s="92"/>
      <c r="B200" s="30" t="s">
        <v>296</v>
      </c>
      <c r="C200" s="28" t="s">
        <v>4</v>
      </c>
      <c r="D200" s="28"/>
      <c r="E200" s="28"/>
      <c r="F200" s="28"/>
      <c r="G200" s="28"/>
      <c r="H200" s="28"/>
      <c r="I200" s="28"/>
      <c r="J200" s="28"/>
      <c r="K200" s="28">
        <v>1</v>
      </c>
    </row>
    <row r="201" spans="1:11" ht="15.75" x14ac:dyDescent="0.2">
      <c r="A201" s="92"/>
      <c r="B201" s="30" t="s">
        <v>306</v>
      </c>
      <c r="C201" s="28" t="s">
        <v>4</v>
      </c>
      <c r="D201" s="28"/>
      <c r="E201" s="28"/>
      <c r="F201" s="28"/>
      <c r="G201" s="28"/>
      <c r="H201" s="28"/>
      <c r="I201" s="28"/>
      <c r="J201" s="28"/>
      <c r="K201" s="28">
        <v>5</v>
      </c>
    </row>
    <row r="202" spans="1:11" ht="15.75" x14ac:dyDescent="0.2">
      <c r="A202" s="92"/>
      <c r="B202" s="30" t="s">
        <v>297</v>
      </c>
      <c r="C202" s="28" t="s">
        <v>185</v>
      </c>
      <c r="D202" s="28"/>
      <c r="E202" s="28"/>
      <c r="F202" s="28"/>
      <c r="G202" s="28"/>
      <c r="H202" s="28"/>
      <c r="I202" s="28"/>
      <c r="J202" s="28"/>
      <c r="K202" s="28">
        <v>0</v>
      </c>
    </row>
    <row r="203" spans="1:11" ht="15.75" x14ac:dyDescent="0.2">
      <c r="A203" s="92"/>
      <c r="B203" s="30" t="s">
        <v>806</v>
      </c>
      <c r="C203" s="28" t="s">
        <v>4</v>
      </c>
      <c r="D203" s="28"/>
      <c r="E203" s="28"/>
      <c r="F203" s="28"/>
      <c r="G203" s="28"/>
      <c r="H203" s="28"/>
      <c r="I203" s="28"/>
      <c r="J203" s="28"/>
      <c r="K203" s="28">
        <v>1</v>
      </c>
    </row>
    <row r="204" spans="1:11" ht="15.75" x14ac:dyDescent="0.2">
      <c r="A204" s="92"/>
      <c r="B204" s="30" t="s">
        <v>129</v>
      </c>
      <c r="C204" s="28" t="s">
        <v>185</v>
      </c>
      <c r="D204" s="28"/>
      <c r="E204" s="28"/>
      <c r="F204" s="28"/>
      <c r="G204" s="28"/>
      <c r="H204" s="28"/>
      <c r="I204" s="28"/>
      <c r="J204" s="28"/>
      <c r="K204" s="28">
        <v>17</v>
      </c>
    </row>
    <row r="205" spans="1:11" ht="15.75" x14ac:dyDescent="0.2">
      <c r="A205" s="92"/>
      <c r="B205" s="30" t="s">
        <v>298</v>
      </c>
      <c r="C205" s="28" t="s">
        <v>4</v>
      </c>
      <c r="D205" s="28"/>
      <c r="E205" s="28"/>
      <c r="F205" s="28"/>
      <c r="G205" s="28"/>
      <c r="H205" s="28"/>
      <c r="I205" s="28"/>
      <c r="J205" s="28"/>
      <c r="K205" s="28">
        <v>3</v>
      </c>
    </row>
    <row r="206" spans="1:11" ht="15.75" x14ac:dyDescent="0.2">
      <c r="A206" s="92"/>
      <c r="B206" s="30" t="s">
        <v>299</v>
      </c>
      <c r="C206" s="28" t="s">
        <v>185</v>
      </c>
      <c r="D206" s="28"/>
      <c r="E206" s="28"/>
      <c r="F206" s="28"/>
      <c r="G206" s="28"/>
      <c r="H206" s="28"/>
      <c r="I206" s="28"/>
      <c r="J206" s="28"/>
      <c r="K206" s="28">
        <v>2</v>
      </c>
    </row>
    <row r="207" spans="1:11" ht="15.75" x14ac:dyDescent="0.2">
      <c r="A207" s="92"/>
      <c r="B207" s="30" t="s">
        <v>300</v>
      </c>
      <c r="C207" s="28" t="s">
        <v>185</v>
      </c>
      <c r="D207" s="28"/>
      <c r="E207" s="28"/>
      <c r="F207" s="28"/>
      <c r="G207" s="28"/>
      <c r="H207" s="28"/>
      <c r="I207" s="28"/>
      <c r="J207" s="28"/>
      <c r="K207" s="28">
        <v>0</v>
      </c>
    </row>
    <row r="208" spans="1:11" ht="15.75" x14ac:dyDescent="0.2">
      <c r="A208" s="92"/>
      <c r="B208" s="30" t="s">
        <v>130</v>
      </c>
      <c r="C208" s="28" t="s">
        <v>185</v>
      </c>
      <c r="D208" s="28"/>
      <c r="E208" s="28"/>
      <c r="F208" s="28"/>
      <c r="G208" s="28"/>
      <c r="H208" s="28"/>
      <c r="I208" s="28"/>
      <c r="J208" s="28"/>
      <c r="K208" s="28">
        <v>12</v>
      </c>
    </row>
    <row r="209" spans="1:11" ht="15.75" x14ac:dyDescent="0.2">
      <c r="A209" s="92"/>
      <c r="B209" s="30" t="s">
        <v>131</v>
      </c>
      <c r="C209" s="28" t="s">
        <v>185</v>
      </c>
      <c r="D209" s="28"/>
      <c r="E209" s="28"/>
      <c r="F209" s="28"/>
      <c r="G209" s="28"/>
      <c r="H209" s="28"/>
      <c r="I209" s="28"/>
      <c r="J209" s="28"/>
      <c r="K209" s="28">
        <v>5</v>
      </c>
    </row>
    <row r="210" spans="1:11" ht="15.75" x14ac:dyDescent="0.2">
      <c r="A210" s="92"/>
      <c r="B210" s="30" t="s">
        <v>132</v>
      </c>
      <c r="C210" s="28" t="s">
        <v>185</v>
      </c>
      <c r="D210" s="28"/>
      <c r="E210" s="28"/>
      <c r="F210" s="28"/>
      <c r="G210" s="28"/>
      <c r="H210" s="28"/>
      <c r="I210" s="28"/>
      <c r="J210" s="28"/>
      <c r="K210" s="28">
        <v>2</v>
      </c>
    </row>
    <row r="211" spans="1:11" ht="15.75" x14ac:dyDescent="0.2">
      <c r="A211" s="92"/>
      <c r="B211" s="30" t="s">
        <v>133</v>
      </c>
      <c r="C211" s="28" t="s">
        <v>185</v>
      </c>
      <c r="D211" s="28"/>
      <c r="E211" s="28"/>
      <c r="F211" s="28"/>
      <c r="G211" s="28"/>
      <c r="H211" s="28"/>
      <c r="I211" s="28"/>
      <c r="J211" s="28"/>
      <c r="K211" s="28">
        <v>2</v>
      </c>
    </row>
    <row r="212" spans="1:11" ht="15.75" x14ac:dyDescent="0.2">
      <c r="A212" s="92"/>
      <c r="B212" s="30" t="s">
        <v>134</v>
      </c>
      <c r="C212" s="28" t="s">
        <v>185</v>
      </c>
      <c r="D212" s="28"/>
      <c r="E212" s="28"/>
      <c r="F212" s="28"/>
      <c r="G212" s="28"/>
      <c r="H212" s="28"/>
      <c r="I212" s="28"/>
      <c r="J212" s="28"/>
      <c r="K212" s="28">
        <v>1</v>
      </c>
    </row>
    <row r="213" spans="1:11" ht="15.75" x14ac:dyDescent="0.2">
      <c r="A213" s="92"/>
      <c r="B213" s="30" t="s">
        <v>135</v>
      </c>
      <c r="C213" s="28" t="s">
        <v>185</v>
      </c>
      <c r="D213" s="28"/>
      <c r="E213" s="28"/>
      <c r="F213" s="28"/>
      <c r="G213" s="28"/>
      <c r="H213" s="28"/>
      <c r="I213" s="28"/>
      <c r="J213" s="28"/>
      <c r="K213" s="28">
        <v>5</v>
      </c>
    </row>
    <row r="214" spans="1:11" ht="15.75" x14ac:dyDescent="0.2">
      <c r="A214" s="92"/>
      <c r="B214" s="30" t="s">
        <v>136</v>
      </c>
      <c r="C214" s="28" t="s">
        <v>185</v>
      </c>
      <c r="D214" s="28"/>
      <c r="E214" s="28"/>
      <c r="F214" s="28"/>
      <c r="G214" s="28"/>
      <c r="H214" s="28"/>
      <c r="I214" s="28"/>
      <c r="J214" s="28"/>
      <c r="K214" s="28">
        <v>3</v>
      </c>
    </row>
    <row r="215" spans="1:11" ht="15.75" x14ac:dyDescent="0.2">
      <c r="A215" s="92"/>
      <c r="B215" s="30" t="s">
        <v>137</v>
      </c>
      <c r="C215" s="28" t="s">
        <v>185</v>
      </c>
      <c r="D215" s="28"/>
      <c r="E215" s="28"/>
      <c r="F215" s="28"/>
      <c r="G215" s="28"/>
      <c r="H215" s="28"/>
      <c r="I215" s="28"/>
      <c r="J215" s="28"/>
      <c r="K215" s="28">
        <v>5</v>
      </c>
    </row>
    <row r="216" spans="1:11" ht="15.75" x14ac:dyDescent="0.2">
      <c r="A216" s="92"/>
      <c r="B216" s="30" t="s">
        <v>138</v>
      </c>
      <c r="C216" s="28" t="s">
        <v>185</v>
      </c>
      <c r="D216" s="28"/>
      <c r="E216" s="28"/>
      <c r="F216" s="28"/>
      <c r="G216" s="28"/>
      <c r="H216" s="28"/>
      <c r="I216" s="28"/>
      <c r="J216" s="28"/>
      <c r="K216" s="28">
        <v>2</v>
      </c>
    </row>
    <row r="217" spans="1:11" ht="15.75" x14ac:dyDescent="0.2">
      <c r="A217" s="92"/>
      <c r="B217" s="30" t="s">
        <v>139</v>
      </c>
      <c r="C217" s="28" t="s">
        <v>185</v>
      </c>
      <c r="D217" s="28"/>
      <c r="E217" s="28"/>
      <c r="F217" s="28"/>
      <c r="G217" s="28"/>
      <c r="H217" s="28"/>
      <c r="I217" s="28"/>
      <c r="J217" s="28"/>
      <c r="K217" s="28">
        <v>2</v>
      </c>
    </row>
    <row r="218" spans="1:11" ht="15.75" x14ac:dyDescent="0.2">
      <c r="A218" s="92"/>
      <c r="B218" s="30" t="s">
        <v>140</v>
      </c>
      <c r="C218" s="28" t="s">
        <v>185</v>
      </c>
      <c r="D218" s="28"/>
      <c r="E218" s="28"/>
      <c r="F218" s="28"/>
      <c r="G218" s="28"/>
      <c r="H218" s="28"/>
      <c r="I218" s="28"/>
      <c r="J218" s="28"/>
      <c r="K218" s="28">
        <v>3</v>
      </c>
    </row>
    <row r="219" spans="1:11" ht="15.75" x14ac:dyDescent="0.2">
      <c r="A219" s="92"/>
      <c r="B219" s="30" t="s">
        <v>760</v>
      </c>
      <c r="C219" s="28" t="s">
        <v>4</v>
      </c>
      <c r="D219" s="28"/>
      <c r="E219" s="28"/>
      <c r="F219" s="28"/>
      <c r="G219" s="28"/>
      <c r="H219" s="28"/>
      <c r="I219" s="28"/>
      <c r="J219" s="28"/>
      <c r="K219" s="28">
        <v>1</v>
      </c>
    </row>
    <row r="220" spans="1:11" ht="15.75" x14ac:dyDescent="0.2">
      <c r="A220" s="92"/>
      <c r="B220" s="30" t="s">
        <v>761</v>
      </c>
      <c r="C220" s="28" t="s">
        <v>4</v>
      </c>
      <c r="D220" s="28"/>
      <c r="E220" s="28"/>
      <c r="F220" s="28"/>
      <c r="G220" s="28"/>
      <c r="H220" s="28"/>
      <c r="I220" s="28"/>
      <c r="J220" s="28"/>
      <c r="K220" s="28">
        <v>2</v>
      </c>
    </row>
    <row r="221" spans="1:11" ht="15.75" x14ac:dyDescent="0.2">
      <c r="A221" s="92"/>
      <c r="B221" s="30" t="s">
        <v>141</v>
      </c>
      <c r="C221" s="28" t="s">
        <v>185</v>
      </c>
      <c r="D221" s="28"/>
      <c r="E221" s="28"/>
      <c r="F221" s="28"/>
      <c r="G221" s="28"/>
      <c r="H221" s="28"/>
      <c r="I221" s="28"/>
      <c r="J221" s="28"/>
      <c r="K221" s="28">
        <v>1.2</v>
      </c>
    </row>
    <row r="222" spans="1:11" ht="15.75" x14ac:dyDescent="0.2">
      <c r="A222" s="92"/>
      <c r="B222" s="30" t="s">
        <v>142</v>
      </c>
      <c r="C222" s="28" t="s">
        <v>182</v>
      </c>
      <c r="D222" s="28"/>
      <c r="E222" s="28"/>
      <c r="F222" s="28"/>
      <c r="G222" s="28"/>
      <c r="H222" s="28"/>
      <c r="I222" s="28"/>
      <c r="J222" s="28"/>
      <c r="K222" s="28">
        <v>2</v>
      </c>
    </row>
    <row r="223" spans="1:11" ht="15.75" x14ac:dyDescent="0.2">
      <c r="A223" s="92"/>
      <c r="B223" s="30" t="s">
        <v>143</v>
      </c>
      <c r="C223" s="28" t="s">
        <v>182</v>
      </c>
      <c r="D223" s="28"/>
      <c r="E223" s="28"/>
      <c r="F223" s="28"/>
      <c r="G223" s="28"/>
      <c r="H223" s="28"/>
      <c r="I223" s="28"/>
      <c r="J223" s="28"/>
      <c r="K223" s="28">
        <v>2</v>
      </c>
    </row>
    <row r="224" spans="1:11" ht="15.75" x14ac:dyDescent="0.2">
      <c r="A224" s="92"/>
      <c r="B224" s="30" t="s">
        <v>301</v>
      </c>
      <c r="C224" s="28" t="s">
        <v>182</v>
      </c>
      <c r="D224" s="28"/>
      <c r="E224" s="28"/>
      <c r="F224" s="28"/>
      <c r="G224" s="28"/>
      <c r="H224" s="28"/>
      <c r="I224" s="28"/>
      <c r="J224" s="28"/>
      <c r="K224" s="28">
        <v>0</v>
      </c>
    </row>
    <row r="225" spans="1:11" ht="15.75" x14ac:dyDescent="0.2">
      <c r="A225" s="92"/>
      <c r="B225" s="30" t="s">
        <v>307</v>
      </c>
      <c r="C225" s="28" t="s">
        <v>4</v>
      </c>
      <c r="D225" s="28"/>
      <c r="E225" s="28"/>
      <c r="F225" s="28"/>
      <c r="G225" s="28"/>
      <c r="H225" s="28"/>
      <c r="I225" s="28"/>
      <c r="J225" s="28"/>
      <c r="K225" s="28">
        <v>13</v>
      </c>
    </row>
    <row r="226" spans="1:11" ht="15.75" x14ac:dyDescent="0.2">
      <c r="A226" s="92"/>
      <c r="B226" s="30" t="s">
        <v>308</v>
      </c>
      <c r="C226" s="28" t="s">
        <v>4</v>
      </c>
      <c r="D226" s="28"/>
      <c r="E226" s="28"/>
      <c r="F226" s="28"/>
      <c r="G226" s="28"/>
      <c r="H226" s="28"/>
      <c r="I226" s="28"/>
      <c r="J226" s="28"/>
      <c r="K226" s="28">
        <v>6</v>
      </c>
    </row>
    <row r="227" spans="1:11" s="54" customFormat="1" ht="15.75" x14ac:dyDescent="0.2">
      <c r="A227" s="92"/>
      <c r="B227" s="55" t="s">
        <v>752</v>
      </c>
      <c r="C227" s="53" t="s">
        <v>4</v>
      </c>
      <c r="D227" s="53"/>
      <c r="E227" s="53"/>
      <c r="F227" s="53"/>
      <c r="G227" s="53"/>
      <c r="H227" s="53"/>
      <c r="I227" s="53"/>
      <c r="J227" s="53"/>
      <c r="K227" s="53">
        <v>6</v>
      </c>
    </row>
    <row r="228" spans="1:11" ht="15.75" x14ac:dyDescent="0.2">
      <c r="A228" s="92"/>
      <c r="B228" s="30" t="s">
        <v>302</v>
      </c>
      <c r="C228" s="28" t="s">
        <v>185</v>
      </c>
      <c r="D228" s="28"/>
      <c r="E228" s="28"/>
      <c r="F228" s="28"/>
      <c r="G228" s="28"/>
      <c r="H228" s="28"/>
      <c r="I228" s="28"/>
      <c r="J228" s="28"/>
      <c r="K228" s="28">
        <v>2</v>
      </c>
    </row>
    <row r="229" spans="1:11" ht="15.75" x14ac:dyDescent="0.2">
      <c r="A229" s="92"/>
      <c r="B229" s="30" t="s">
        <v>807</v>
      </c>
      <c r="C229" s="28" t="s">
        <v>4</v>
      </c>
      <c r="D229" s="28"/>
      <c r="E229" s="28"/>
      <c r="F229" s="28"/>
      <c r="G229" s="28"/>
      <c r="H229" s="28"/>
      <c r="I229" s="28"/>
      <c r="J229" s="28"/>
      <c r="K229" s="28">
        <v>1</v>
      </c>
    </row>
    <row r="230" spans="1:11" ht="15.75" x14ac:dyDescent="0.2">
      <c r="A230" s="92"/>
      <c r="B230" s="30" t="s">
        <v>144</v>
      </c>
      <c r="C230" s="28" t="s">
        <v>4</v>
      </c>
      <c r="D230" s="28"/>
      <c r="E230" s="28"/>
      <c r="F230" s="28"/>
      <c r="G230" s="28"/>
      <c r="H230" s="28"/>
      <c r="I230" s="28"/>
      <c r="J230" s="28"/>
      <c r="K230" s="28">
        <v>3</v>
      </c>
    </row>
    <row r="231" spans="1:11" ht="15.75" x14ac:dyDescent="0.2">
      <c r="A231" s="92"/>
      <c r="B231" s="30" t="s">
        <v>809</v>
      </c>
      <c r="C231" s="28" t="s">
        <v>4</v>
      </c>
      <c r="D231" s="28"/>
      <c r="E231" s="28"/>
      <c r="F231" s="28"/>
      <c r="G231" s="28"/>
      <c r="H231" s="28"/>
      <c r="I231" s="28"/>
      <c r="J231" s="28"/>
      <c r="K231" s="28">
        <v>2</v>
      </c>
    </row>
    <row r="232" spans="1:11" ht="15.75" x14ac:dyDescent="0.2">
      <c r="A232" s="92"/>
      <c r="B232" s="30" t="s">
        <v>808</v>
      </c>
      <c r="C232" s="28" t="s">
        <v>4</v>
      </c>
      <c r="D232" s="28"/>
      <c r="E232" s="28"/>
      <c r="F232" s="28"/>
      <c r="G232" s="28"/>
      <c r="H232" s="28"/>
      <c r="I232" s="28"/>
      <c r="J232" s="28"/>
      <c r="K232" s="28">
        <v>1</v>
      </c>
    </row>
    <row r="233" spans="1:11" ht="15.75" x14ac:dyDescent="0.2">
      <c r="A233" s="92"/>
      <c r="B233" s="30" t="s">
        <v>145</v>
      </c>
      <c r="C233" s="28" t="s">
        <v>185</v>
      </c>
      <c r="D233" s="28"/>
      <c r="E233" s="28"/>
      <c r="F233" s="28"/>
      <c r="G233" s="28"/>
      <c r="H233" s="28"/>
      <c r="I233" s="28"/>
      <c r="J233" s="28"/>
      <c r="K233" s="28">
        <v>7</v>
      </c>
    </row>
    <row r="234" spans="1:11" ht="15.75" x14ac:dyDescent="0.2">
      <c r="A234" s="92"/>
      <c r="B234" s="30" t="s">
        <v>763</v>
      </c>
      <c r="C234" s="28" t="s">
        <v>4</v>
      </c>
      <c r="D234" s="28"/>
      <c r="E234" s="28"/>
      <c r="F234" s="28"/>
      <c r="G234" s="28"/>
      <c r="H234" s="28"/>
      <c r="I234" s="28"/>
      <c r="J234" s="28"/>
      <c r="K234" s="28">
        <v>4</v>
      </c>
    </row>
    <row r="235" spans="1:11" ht="15.75" x14ac:dyDescent="0.2">
      <c r="A235" s="92"/>
      <c r="B235" s="30" t="s">
        <v>146</v>
      </c>
      <c r="C235" s="28" t="s">
        <v>185</v>
      </c>
      <c r="D235" s="28"/>
      <c r="E235" s="28"/>
      <c r="F235" s="28"/>
      <c r="G235" s="28"/>
      <c r="H235" s="28"/>
      <c r="I235" s="28"/>
      <c r="J235" s="28"/>
      <c r="K235" s="28">
        <v>2</v>
      </c>
    </row>
    <row r="236" spans="1:11" ht="15.75" x14ac:dyDescent="0.2">
      <c r="A236" s="92"/>
      <c r="B236" s="30" t="s">
        <v>147</v>
      </c>
      <c r="C236" s="28" t="s">
        <v>185</v>
      </c>
      <c r="D236" s="28"/>
      <c r="E236" s="28"/>
      <c r="F236" s="28"/>
      <c r="G236" s="28"/>
      <c r="H236" s="28"/>
      <c r="I236" s="28"/>
      <c r="J236" s="28"/>
      <c r="K236" s="28">
        <v>3</v>
      </c>
    </row>
    <row r="237" spans="1:11" ht="15.75" x14ac:dyDescent="0.2">
      <c r="A237" s="92"/>
      <c r="B237" s="30" t="s">
        <v>771</v>
      </c>
      <c r="C237" s="28" t="s">
        <v>4</v>
      </c>
      <c r="D237" s="28"/>
      <c r="E237" s="28"/>
      <c r="F237" s="28"/>
      <c r="G237" s="28"/>
      <c r="H237" s="28"/>
      <c r="I237" s="28"/>
      <c r="J237" s="28"/>
      <c r="K237" s="28">
        <v>4</v>
      </c>
    </row>
    <row r="238" spans="1:11" ht="15.75" x14ac:dyDescent="0.2">
      <c r="A238" s="92"/>
      <c r="B238" s="30" t="s">
        <v>309</v>
      </c>
      <c r="C238" s="28" t="s">
        <v>4</v>
      </c>
      <c r="D238" s="28"/>
      <c r="E238" s="28"/>
      <c r="F238" s="28"/>
      <c r="G238" s="28"/>
      <c r="H238" s="28"/>
      <c r="I238" s="28"/>
      <c r="J238" s="28"/>
      <c r="K238" s="28">
        <v>30</v>
      </c>
    </row>
    <row r="239" spans="1:11" ht="15.75" x14ac:dyDescent="0.2">
      <c r="A239" s="92"/>
      <c r="B239" s="30" t="s">
        <v>310</v>
      </c>
      <c r="C239" s="28" t="s">
        <v>185</v>
      </c>
      <c r="D239" s="28"/>
      <c r="E239" s="28"/>
      <c r="F239" s="28"/>
      <c r="G239" s="28"/>
      <c r="H239" s="28"/>
      <c r="I239" s="28"/>
      <c r="J239" s="28"/>
      <c r="K239" s="28">
        <v>1.5</v>
      </c>
    </row>
    <row r="240" spans="1:11" ht="15.75" x14ac:dyDescent="0.2">
      <c r="A240" s="92"/>
      <c r="B240" s="30" t="s">
        <v>311</v>
      </c>
      <c r="C240" s="28" t="s">
        <v>185</v>
      </c>
      <c r="D240" s="28"/>
      <c r="E240" s="28"/>
      <c r="F240" s="28"/>
      <c r="G240" s="28"/>
      <c r="H240" s="28"/>
      <c r="I240" s="28"/>
      <c r="J240" s="28"/>
      <c r="K240" s="28">
        <v>3</v>
      </c>
    </row>
    <row r="241" spans="1:11" ht="15.75" x14ac:dyDescent="0.2">
      <c r="A241" s="92"/>
      <c r="B241" s="55" t="s">
        <v>753</v>
      </c>
      <c r="C241" s="28" t="s">
        <v>4</v>
      </c>
      <c r="D241" s="28"/>
      <c r="E241" s="28"/>
      <c r="F241" s="28"/>
      <c r="G241" s="28"/>
      <c r="H241" s="28"/>
      <c r="I241" s="28"/>
      <c r="J241" s="28"/>
      <c r="K241" s="28">
        <v>1</v>
      </c>
    </row>
    <row r="242" spans="1:11" ht="15.75" x14ac:dyDescent="0.2">
      <c r="A242" s="92"/>
      <c r="B242" s="30" t="s">
        <v>312</v>
      </c>
      <c r="C242" s="28" t="s">
        <v>185</v>
      </c>
      <c r="D242" s="28"/>
      <c r="E242" s="28"/>
      <c r="F242" s="28"/>
      <c r="G242" s="28"/>
      <c r="H242" s="28"/>
      <c r="I242" s="28"/>
      <c r="J242" s="28"/>
      <c r="K242" s="28">
        <v>2</v>
      </c>
    </row>
    <row r="243" spans="1:11" ht="15.75" x14ac:dyDescent="0.2">
      <c r="A243" s="92"/>
      <c r="B243" s="30" t="s">
        <v>810</v>
      </c>
      <c r="C243" s="28" t="s">
        <v>4</v>
      </c>
      <c r="D243" s="28"/>
      <c r="E243" s="28"/>
      <c r="F243" s="28"/>
      <c r="G243" s="28"/>
      <c r="H243" s="28"/>
      <c r="I243" s="28"/>
      <c r="J243" s="28"/>
      <c r="K243" s="28">
        <v>1</v>
      </c>
    </row>
    <row r="244" spans="1:11" ht="15.75" x14ac:dyDescent="0.2">
      <c r="A244" s="92"/>
      <c r="B244" s="30" t="s">
        <v>811</v>
      </c>
      <c r="C244" s="28" t="s">
        <v>4</v>
      </c>
      <c r="D244" s="28"/>
      <c r="E244" s="28"/>
      <c r="F244" s="28"/>
      <c r="G244" s="28"/>
      <c r="H244" s="28"/>
      <c r="I244" s="28"/>
      <c r="J244" s="28"/>
      <c r="K244" s="28">
        <v>1</v>
      </c>
    </row>
    <row r="245" spans="1:11" ht="15.75" x14ac:dyDescent="0.2">
      <c r="A245" s="92"/>
      <c r="B245" s="30" t="s">
        <v>313</v>
      </c>
      <c r="C245" s="28" t="s">
        <v>185</v>
      </c>
      <c r="D245" s="28"/>
      <c r="E245" s="28"/>
      <c r="F245" s="28"/>
      <c r="G245" s="28"/>
      <c r="H245" s="28"/>
      <c r="I245" s="28"/>
      <c r="J245" s="28"/>
      <c r="K245" s="28">
        <v>0.5</v>
      </c>
    </row>
    <row r="246" spans="1:11" ht="15.75" x14ac:dyDescent="0.2">
      <c r="A246" s="92"/>
      <c r="B246" s="30" t="s">
        <v>148</v>
      </c>
      <c r="C246" s="28" t="s">
        <v>4</v>
      </c>
      <c r="D246" s="28"/>
      <c r="E246" s="28"/>
      <c r="F246" s="28"/>
      <c r="G246" s="28"/>
      <c r="H246" s="28"/>
      <c r="I246" s="28"/>
      <c r="J246" s="28"/>
      <c r="K246" s="28">
        <v>2</v>
      </c>
    </row>
    <row r="247" spans="1:11" ht="15.75" x14ac:dyDescent="0.2">
      <c r="A247" s="92"/>
      <c r="B247" s="30" t="s">
        <v>314</v>
      </c>
      <c r="C247" s="28" t="s">
        <v>185</v>
      </c>
      <c r="D247" s="28"/>
      <c r="E247" s="28"/>
      <c r="F247" s="28"/>
      <c r="G247" s="28"/>
      <c r="H247" s="28"/>
      <c r="I247" s="28"/>
      <c r="J247" s="28"/>
      <c r="K247" s="28">
        <v>4</v>
      </c>
    </row>
    <row r="248" spans="1:11" ht="15.75" x14ac:dyDescent="0.2">
      <c r="A248" s="92"/>
      <c r="B248" s="30" t="s">
        <v>315</v>
      </c>
      <c r="C248" s="28" t="s">
        <v>4</v>
      </c>
      <c r="D248" s="28"/>
      <c r="E248" s="28"/>
      <c r="F248" s="28"/>
      <c r="G248" s="28"/>
      <c r="H248" s="28"/>
      <c r="I248" s="28"/>
      <c r="J248" s="28"/>
      <c r="K248" s="28">
        <v>65</v>
      </c>
    </row>
    <row r="249" spans="1:11" ht="15.75" x14ac:dyDescent="0.2">
      <c r="A249" s="92"/>
      <c r="B249" s="30" t="s">
        <v>316</v>
      </c>
      <c r="C249" s="28" t="s">
        <v>185</v>
      </c>
      <c r="D249" s="28"/>
      <c r="E249" s="28"/>
      <c r="F249" s="28"/>
      <c r="G249" s="28"/>
      <c r="H249" s="28"/>
      <c r="I249" s="28"/>
      <c r="J249" s="28"/>
      <c r="K249" s="28">
        <v>5</v>
      </c>
    </row>
    <row r="250" spans="1:11" ht="15.75" x14ac:dyDescent="0.2">
      <c r="A250" s="92"/>
      <c r="B250" s="30" t="s">
        <v>317</v>
      </c>
      <c r="C250" s="28" t="s">
        <v>4</v>
      </c>
      <c r="D250" s="28"/>
      <c r="E250" s="28"/>
      <c r="F250" s="28"/>
      <c r="G250" s="28"/>
      <c r="H250" s="28"/>
      <c r="I250" s="28"/>
      <c r="J250" s="28"/>
      <c r="K250" s="28">
        <v>3</v>
      </c>
    </row>
    <row r="251" spans="1:11" ht="15.75" x14ac:dyDescent="0.2">
      <c r="A251" s="92"/>
      <c r="B251" s="30" t="s">
        <v>318</v>
      </c>
      <c r="C251" s="28" t="s">
        <v>185</v>
      </c>
      <c r="D251" s="28"/>
      <c r="E251" s="28"/>
      <c r="F251" s="28"/>
      <c r="G251" s="28"/>
      <c r="H251" s="28"/>
      <c r="I251" s="28"/>
      <c r="J251" s="28"/>
      <c r="K251" s="28">
        <v>2</v>
      </c>
    </row>
    <row r="252" spans="1:11" ht="15.75" x14ac:dyDescent="0.2">
      <c r="A252" s="92"/>
      <c r="B252" s="30" t="s">
        <v>319</v>
      </c>
      <c r="C252" s="28" t="s">
        <v>185</v>
      </c>
      <c r="D252" s="28"/>
      <c r="E252" s="28"/>
      <c r="F252" s="28"/>
      <c r="G252" s="28"/>
      <c r="H252" s="28"/>
      <c r="I252" s="28"/>
      <c r="J252" s="28"/>
      <c r="K252" s="28">
        <v>0</v>
      </c>
    </row>
    <row r="253" spans="1:11" ht="15.75" x14ac:dyDescent="0.2">
      <c r="A253" s="92"/>
      <c r="B253" s="30" t="s">
        <v>320</v>
      </c>
      <c r="C253" s="28" t="s">
        <v>185</v>
      </c>
      <c r="D253" s="28"/>
      <c r="E253" s="28"/>
      <c r="F253" s="28"/>
      <c r="G253" s="28"/>
      <c r="H253" s="28"/>
      <c r="I253" s="28"/>
      <c r="J253" s="28"/>
      <c r="K253" s="28">
        <v>1</v>
      </c>
    </row>
    <row r="254" spans="1:11" ht="15.75" x14ac:dyDescent="0.2">
      <c r="A254" s="92"/>
      <c r="B254" s="30" t="s">
        <v>321</v>
      </c>
      <c r="C254" s="28" t="s">
        <v>185</v>
      </c>
      <c r="D254" s="28"/>
      <c r="E254" s="28"/>
      <c r="F254" s="28"/>
      <c r="G254" s="28"/>
      <c r="H254" s="28"/>
      <c r="I254" s="28"/>
      <c r="J254" s="28"/>
      <c r="K254" s="28">
        <v>2</v>
      </c>
    </row>
    <row r="255" spans="1:11" ht="15.75" x14ac:dyDescent="0.2">
      <c r="A255" s="92"/>
      <c r="B255" s="30" t="s">
        <v>322</v>
      </c>
      <c r="C255" s="28" t="s">
        <v>185</v>
      </c>
      <c r="D255" s="28"/>
      <c r="E255" s="28"/>
      <c r="F255" s="28"/>
      <c r="G255" s="28"/>
      <c r="H255" s="28"/>
      <c r="I255" s="28"/>
      <c r="J255" s="28"/>
      <c r="K255" s="28">
        <v>5</v>
      </c>
    </row>
    <row r="256" spans="1:11" ht="15.75" x14ac:dyDescent="0.2">
      <c r="A256" s="92"/>
      <c r="B256" s="30" t="s">
        <v>764</v>
      </c>
      <c r="C256" s="28" t="s">
        <v>4</v>
      </c>
      <c r="D256" s="28"/>
      <c r="E256" s="28"/>
      <c r="F256" s="28"/>
      <c r="G256" s="28"/>
      <c r="H256" s="28"/>
      <c r="I256" s="28"/>
      <c r="J256" s="28"/>
      <c r="K256" s="28">
        <v>1</v>
      </c>
    </row>
    <row r="257" spans="1:11" ht="15.75" x14ac:dyDescent="0.2">
      <c r="A257" s="92"/>
      <c r="B257" s="30" t="s">
        <v>323</v>
      </c>
      <c r="C257" s="28" t="s">
        <v>185</v>
      </c>
      <c r="D257" s="28"/>
      <c r="E257" s="28"/>
      <c r="F257" s="28"/>
      <c r="G257" s="28"/>
      <c r="H257" s="28"/>
      <c r="I257" s="28"/>
      <c r="J257" s="28"/>
      <c r="K257" s="28">
        <v>1</v>
      </c>
    </row>
    <row r="258" spans="1:11" ht="15.75" x14ac:dyDescent="0.2">
      <c r="A258" s="92"/>
      <c r="B258" s="30" t="s">
        <v>812</v>
      </c>
      <c r="C258" s="28" t="s">
        <v>4</v>
      </c>
      <c r="D258" s="28"/>
      <c r="E258" s="28"/>
      <c r="F258" s="28"/>
      <c r="G258" s="28"/>
      <c r="H258" s="28"/>
      <c r="I258" s="28"/>
      <c r="J258" s="28"/>
      <c r="K258" s="28">
        <v>1</v>
      </c>
    </row>
    <row r="259" spans="1:11" ht="15.75" x14ac:dyDescent="0.2">
      <c r="A259" s="92"/>
      <c r="B259" s="30" t="s">
        <v>765</v>
      </c>
      <c r="C259" s="28" t="s">
        <v>4</v>
      </c>
      <c r="D259" s="28"/>
      <c r="E259" s="28"/>
      <c r="F259" s="28"/>
      <c r="G259" s="28"/>
      <c r="H259" s="28"/>
      <c r="I259" s="28"/>
      <c r="J259" s="28"/>
      <c r="K259" s="28">
        <v>2</v>
      </c>
    </row>
    <row r="260" spans="1:11" ht="15.75" x14ac:dyDescent="0.2">
      <c r="A260" s="92"/>
      <c r="B260" s="30" t="s">
        <v>324</v>
      </c>
      <c r="C260" s="28" t="s">
        <v>4</v>
      </c>
      <c r="D260" s="28"/>
      <c r="E260" s="28"/>
      <c r="F260" s="28"/>
      <c r="G260" s="28"/>
      <c r="H260" s="28"/>
      <c r="I260" s="28"/>
      <c r="J260" s="28"/>
      <c r="K260" s="28">
        <v>2</v>
      </c>
    </row>
    <row r="261" spans="1:11" ht="15.75" x14ac:dyDescent="0.2">
      <c r="A261" s="92"/>
      <c r="B261" s="30" t="s">
        <v>325</v>
      </c>
      <c r="C261" s="28" t="s">
        <v>185</v>
      </c>
      <c r="D261" s="28"/>
      <c r="E261" s="28"/>
      <c r="F261" s="28"/>
      <c r="G261" s="28"/>
      <c r="H261" s="28"/>
      <c r="I261" s="28"/>
      <c r="J261" s="28"/>
      <c r="K261" s="28">
        <v>3</v>
      </c>
    </row>
    <row r="262" spans="1:11" ht="15.75" x14ac:dyDescent="0.2">
      <c r="A262" s="92"/>
      <c r="B262" s="30" t="s">
        <v>326</v>
      </c>
      <c r="C262" s="28" t="s">
        <v>185</v>
      </c>
      <c r="D262" s="28"/>
      <c r="E262" s="28"/>
      <c r="F262" s="28"/>
      <c r="G262" s="28"/>
      <c r="H262" s="28"/>
      <c r="I262" s="28"/>
      <c r="J262" s="28"/>
      <c r="K262" s="28">
        <v>2</v>
      </c>
    </row>
    <row r="263" spans="1:11" ht="15.75" x14ac:dyDescent="0.2">
      <c r="A263" s="92"/>
      <c r="B263" s="30" t="s">
        <v>149</v>
      </c>
      <c r="C263" s="28" t="s">
        <v>185</v>
      </c>
      <c r="D263" s="28"/>
      <c r="E263" s="28"/>
      <c r="F263" s="28"/>
      <c r="G263" s="28"/>
      <c r="H263" s="28"/>
      <c r="I263" s="28"/>
      <c r="J263" s="28"/>
      <c r="K263" s="28">
        <v>7</v>
      </c>
    </row>
    <row r="264" spans="1:11" ht="15.75" x14ac:dyDescent="0.2">
      <c r="A264" s="92"/>
      <c r="B264" s="30" t="s">
        <v>327</v>
      </c>
      <c r="C264" s="28" t="s">
        <v>185</v>
      </c>
      <c r="D264" s="28"/>
      <c r="E264" s="28"/>
      <c r="F264" s="28"/>
      <c r="G264" s="28"/>
      <c r="H264" s="28"/>
      <c r="I264" s="28"/>
      <c r="J264" s="28"/>
      <c r="K264" s="28">
        <v>8</v>
      </c>
    </row>
    <row r="265" spans="1:11" ht="15.75" x14ac:dyDescent="0.2">
      <c r="A265" s="92"/>
      <c r="B265" s="30" t="s">
        <v>328</v>
      </c>
      <c r="C265" s="28" t="s">
        <v>185</v>
      </c>
      <c r="D265" s="28"/>
      <c r="E265" s="28"/>
      <c r="F265" s="28"/>
      <c r="G265" s="28"/>
      <c r="H265" s="28"/>
      <c r="I265" s="28"/>
      <c r="J265" s="28"/>
      <c r="K265" s="28">
        <v>5</v>
      </c>
    </row>
    <row r="266" spans="1:11" ht="15.75" x14ac:dyDescent="0.2">
      <c r="A266" s="92"/>
      <c r="B266" s="30" t="s">
        <v>150</v>
      </c>
      <c r="C266" s="28" t="s">
        <v>185</v>
      </c>
      <c r="D266" s="28"/>
      <c r="E266" s="28"/>
      <c r="F266" s="28"/>
      <c r="G266" s="28"/>
      <c r="H266" s="28"/>
      <c r="I266" s="28"/>
      <c r="J266" s="28"/>
      <c r="K266" s="28">
        <v>2</v>
      </c>
    </row>
    <row r="267" spans="1:11" ht="15.75" x14ac:dyDescent="0.2">
      <c r="A267" s="92"/>
      <c r="B267" s="30" t="s">
        <v>329</v>
      </c>
      <c r="C267" s="28" t="s">
        <v>185</v>
      </c>
      <c r="D267" s="28"/>
      <c r="E267" s="28"/>
      <c r="F267" s="28"/>
      <c r="G267" s="28"/>
      <c r="H267" s="28"/>
      <c r="I267" s="28"/>
      <c r="J267" s="28"/>
      <c r="K267" s="28">
        <v>2</v>
      </c>
    </row>
    <row r="268" spans="1:11" ht="15.75" x14ac:dyDescent="0.2">
      <c r="A268" s="92"/>
      <c r="B268" s="30" t="s">
        <v>330</v>
      </c>
      <c r="C268" s="28" t="s">
        <v>185</v>
      </c>
      <c r="D268" s="28"/>
      <c r="E268" s="28"/>
      <c r="F268" s="28"/>
      <c r="G268" s="28"/>
      <c r="H268" s="28"/>
      <c r="I268" s="28"/>
      <c r="J268" s="28"/>
      <c r="K268" s="28">
        <v>2</v>
      </c>
    </row>
    <row r="269" spans="1:11" ht="15.75" x14ac:dyDescent="0.2">
      <c r="A269" s="92"/>
      <c r="B269" s="30" t="s">
        <v>331</v>
      </c>
      <c r="C269" s="28" t="s">
        <v>185</v>
      </c>
      <c r="D269" s="28"/>
      <c r="E269" s="28"/>
      <c r="F269" s="28"/>
      <c r="G269" s="28"/>
      <c r="H269" s="28"/>
      <c r="I269" s="28"/>
      <c r="J269" s="28"/>
      <c r="K269" s="28">
        <v>1</v>
      </c>
    </row>
    <row r="270" spans="1:11" ht="15.75" x14ac:dyDescent="0.2">
      <c r="A270" s="92"/>
      <c r="B270" s="30" t="s">
        <v>151</v>
      </c>
      <c r="C270" s="28" t="s">
        <v>185</v>
      </c>
      <c r="D270" s="28"/>
      <c r="E270" s="28"/>
      <c r="F270" s="28"/>
      <c r="G270" s="28"/>
      <c r="H270" s="28"/>
      <c r="I270" s="28"/>
      <c r="J270" s="28"/>
      <c r="K270" s="28">
        <v>3</v>
      </c>
    </row>
    <row r="271" spans="1:11" ht="31.5" x14ac:dyDescent="0.2">
      <c r="A271" s="92"/>
      <c r="B271" s="30" t="s">
        <v>152</v>
      </c>
      <c r="C271" s="28" t="s">
        <v>185</v>
      </c>
      <c r="D271" s="28"/>
      <c r="E271" s="28"/>
      <c r="F271" s="28"/>
      <c r="G271" s="28"/>
      <c r="H271" s="28"/>
      <c r="I271" s="28"/>
      <c r="J271" s="28"/>
      <c r="K271" s="28">
        <v>3</v>
      </c>
    </row>
    <row r="272" spans="1:11" ht="15.75" x14ac:dyDescent="0.2">
      <c r="A272" s="92"/>
      <c r="B272" s="30" t="s">
        <v>332</v>
      </c>
      <c r="C272" s="28" t="s">
        <v>185</v>
      </c>
      <c r="D272" s="28"/>
      <c r="E272" s="28"/>
      <c r="F272" s="28"/>
      <c r="G272" s="28"/>
      <c r="H272" s="28"/>
      <c r="I272" s="28"/>
      <c r="J272" s="28"/>
      <c r="K272" s="28">
        <v>2</v>
      </c>
    </row>
    <row r="273" spans="1:11" ht="15.75" x14ac:dyDescent="0.2">
      <c r="A273" s="92"/>
      <c r="B273" s="30" t="s">
        <v>333</v>
      </c>
      <c r="C273" s="28" t="s">
        <v>185</v>
      </c>
      <c r="D273" s="28"/>
      <c r="E273" s="28"/>
      <c r="F273" s="28"/>
      <c r="G273" s="28"/>
      <c r="H273" s="28"/>
      <c r="I273" s="28"/>
      <c r="J273" s="28"/>
      <c r="K273" s="28">
        <v>2</v>
      </c>
    </row>
    <row r="274" spans="1:11" ht="15.75" x14ac:dyDescent="0.2">
      <c r="A274" s="92"/>
      <c r="B274" s="30" t="s">
        <v>153</v>
      </c>
      <c r="C274" s="28" t="s">
        <v>750</v>
      </c>
      <c r="D274" s="28"/>
      <c r="E274" s="28"/>
      <c r="F274" s="28"/>
      <c r="G274" s="28"/>
      <c r="H274" s="28"/>
      <c r="I274" s="28"/>
      <c r="J274" s="28"/>
      <c r="K274" s="28">
        <v>3</v>
      </c>
    </row>
    <row r="275" spans="1:11" ht="15.75" x14ac:dyDescent="0.2">
      <c r="A275" s="92"/>
      <c r="B275" s="30" t="s">
        <v>334</v>
      </c>
      <c r="C275" s="28" t="s">
        <v>185</v>
      </c>
      <c r="D275" s="28"/>
      <c r="E275" s="28"/>
      <c r="F275" s="28"/>
      <c r="G275" s="28"/>
      <c r="H275" s="28"/>
      <c r="I275" s="28"/>
      <c r="J275" s="28"/>
      <c r="K275" s="28">
        <v>4</v>
      </c>
    </row>
    <row r="276" spans="1:11" ht="15.75" x14ac:dyDescent="0.2">
      <c r="A276" s="92"/>
      <c r="B276" s="30" t="s">
        <v>335</v>
      </c>
      <c r="C276" s="28" t="s">
        <v>185</v>
      </c>
      <c r="D276" s="28"/>
      <c r="E276" s="28"/>
      <c r="F276" s="28"/>
      <c r="G276" s="28"/>
      <c r="H276" s="28"/>
      <c r="I276" s="28"/>
      <c r="J276" s="28"/>
      <c r="K276" s="28">
        <v>2</v>
      </c>
    </row>
    <row r="277" spans="1:11" ht="15.75" x14ac:dyDescent="0.2">
      <c r="A277" s="92"/>
      <c r="B277" s="30" t="s">
        <v>154</v>
      </c>
      <c r="C277" s="28" t="s">
        <v>185</v>
      </c>
      <c r="D277" s="28"/>
      <c r="E277" s="28"/>
      <c r="F277" s="28"/>
      <c r="G277" s="28"/>
      <c r="H277" s="28"/>
      <c r="I277" s="28"/>
      <c r="J277" s="28"/>
      <c r="K277" s="28">
        <v>1</v>
      </c>
    </row>
    <row r="278" spans="1:11" ht="15.75" x14ac:dyDescent="0.2">
      <c r="A278" s="92"/>
      <c r="B278" s="30" t="s">
        <v>336</v>
      </c>
      <c r="C278" s="28" t="s">
        <v>4</v>
      </c>
      <c r="D278" s="28"/>
      <c r="E278" s="28"/>
      <c r="F278" s="28"/>
      <c r="G278" s="28"/>
      <c r="H278" s="28"/>
      <c r="I278" s="28"/>
      <c r="J278" s="28"/>
      <c r="K278" s="28">
        <v>6</v>
      </c>
    </row>
    <row r="279" spans="1:11" ht="15.75" x14ac:dyDescent="0.2">
      <c r="A279" s="92"/>
      <c r="B279" s="30" t="s">
        <v>155</v>
      </c>
      <c r="C279" s="28" t="s">
        <v>4</v>
      </c>
      <c r="D279" s="28"/>
      <c r="E279" s="28"/>
      <c r="F279" s="28"/>
      <c r="G279" s="28"/>
      <c r="H279" s="28"/>
      <c r="I279" s="28"/>
      <c r="J279" s="28"/>
      <c r="K279" s="28">
        <v>2</v>
      </c>
    </row>
    <row r="280" spans="1:11" ht="15.75" x14ac:dyDescent="0.2">
      <c r="A280" s="92"/>
      <c r="B280" s="30" t="s">
        <v>337</v>
      </c>
      <c r="C280" s="28" t="s">
        <v>4</v>
      </c>
      <c r="D280" s="28"/>
      <c r="E280" s="28"/>
      <c r="F280" s="28"/>
      <c r="G280" s="28"/>
      <c r="H280" s="28"/>
      <c r="I280" s="28"/>
      <c r="J280" s="28"/>
      <c r="K280" s="28">
        <v>0</v>
      </c>
    </row>
    <row r="281" spans="1:11" ht="15.75" x14ac:dyDescent="0.2">
      <c r="A281" s="92"/>
      <c r="B281" s="30" t="s">
        <v>156</v>
      </c>
      <c r="C281" s="28" t="s">
        <v>185</v>
      </c>
      <c r="D281" s="28"/>
      <c r="E281" s="28"/>
      <c r="F281" s="28"/>
      <c r="G281" s="28"/>
      <c r="H281" s="28"/>
      <c r="I281" s="28"/>
      <c r="J281" s="28"/>
      <c r="K281" s="28">
        <v>1</v>
      </c>
    </row>
    <row r="282" spans="1:11" ht="15.75" x14ac:dyDescent="0.2">
      <c r="A282" s="92"/>
      <c r="B282" s="30" t="s">
        <v>766</v>
      </c>
      <c r="C282" s="28" t="s">
        <v>4</v>
      </c>
      <c r="D282" s="28"/>
      <c r="E282" s="28"/>
      <c r="F282" s="28"/>
      <c r="G282" s="28"/>
      <c r="H282" s="28"/>
      <c r="I282" s="28"/>
      <c r="J282" s="28"/>
      <c r="K282" s="28">
        <v>1</v>
      </c>
    </row>
    <row r="283" spans="1:11" ht="15.75" x14ac:dyDescent="0.2">
      <c r="A283" s="92"/>
      <c r="B283" s="30" t="s">
        <v>338</v>
      </c>
      <c r="C283" s="28" t="s">
        <v>185</v>
      </c>
      <c r="D283" s="28"/>
      <c r="E283" s="28"/>
      <c r="F283" s="28"/>
      <c r="G283" s="28"/>
      <c r="H283" s="28"/>
      <c r="I283" s="28"/>
      <c r="J283" s="28"/>
      <c r="K283" s="28">
        <v>1</v>
      </c>
    </row>
    <row r="284" spans="1:11" ht="15.75" x14ac:dyDescent="0.2">
      <c r="A284" s="92"/>
      <c r="B284" s="30" t="s">
        <v>339</v>
      </c>
      <c r="C284" s="28" t="s">
        <v>185</v>
      </c>
      <c r="D284" s="28"/>
      <c r="E284" s="28"/>
      <c r="F284" s="28"/>
      <c r="G284" s="28"/>
      <c r="H284" s="28"/>
      <c r="I284" s="28"/>
      <c r="J284" s="28"/>
      <c r="K284" s="28">
        <v>1</v>
      </c>
    </row>
    <row r="285" spans="1:11" ht="15.75" x14ac:dyDescent="0.2">
      <c r="A285" s="92"/>
      <c r="B285" s="30" t="s">
        <v>340</v>
      </c>
      <c r="C285" s="28" t="s">
        <v>185</v>
      </c>
      <c r="D285" s="28"/>
      <c r="E285" s="28"/>
      <c r="F285" s="28"/>
      <c r="G285" s="28"/>
      <c r="H285" s="28"/>
      <c r="I285" s="28"/>
      <c r="J285" s="28"/>
      <c r="K285" s="28">
        <v>5</v>
      </c>
    </row>
    <row r="286" spans="1:11" ht="15.75" x14ac:dyDescent="0.2">
      <c r="A286" s="92"/>
      <c r="B286" s="30" t="s">
        <v>341</v>
      </c>
      <c r="C286" s="28" t="s">
        <v>185</v>
      </c>
      <c r="D286" s="28"/>
      <c r="E286" s="28"/>
      <c r="F286" s="28"/>
      <c r="G286" s="28"/>
      <c r="H286" s="28"/>
      <c r="I286" s="28"/>
      <c r="J286" s="28"/>
      <c r="K286" s="28">
        <v>1</v>
      </c>
    </row>
    <row r="287" spans="1:11" ht="15.75" x14ac:dyDescent="0.2">
      <c r="A287" s="92"/>
      <c r="B287" s="30" t="s">
        <v>813</v>
      </c>
      <c r="C287" s="28" t="s">
        <v>185</v>
      </c>
      <c r="D287" s="28"/>
      <c r="E287" s="28"/>
      <c r="F287" s="28"/>
      <c r="G287" s="28"/>
      <c r="H287" s="28"/>
      <c r="I287" s="28"/>
      <c r="J287" s="28"/>
      <c r="K287" s="28">
        <v>2</v>
      </c>
    </row>
    <row r="288" spans="1:11" ht="15.75" x14ac:dyDescent="0.2">
      <c r="A288" s="92"/>
      <c r="B288" s="30" t="s">
        <v>157</v>
      </c>
      <c r="C288" s="28" t="s">
        <v>185</v>
      </c>
      <c r="D288" s="28"/>
      <c r="E288" s="28"/>
      <c r="F288" s="28"/>
      <c r="G288" s="28"/>
      <c r="H288" s="28"/>
      <c r="I288" s="28"/>
      <c r="J288" s="28"/>
      <c r="K288" s="28">
        <v>20</v>
      </c>
    </row>
    <row r="289" spans="1:11" ht="15.75" x14ac:dyDescent="0.2">
      <c r="A289" s="92"/>
      <c r="B289" s="30" t="s">
        <v>342</v>
      </c>
      <c r="C289" s="28" t="s">
        <v>4</v>
      </c>
      <c r="D289" s="28"/>
      <c r="E289" s="28"/>
      <c r="F289" s="28"/>
      <c r="G289" s="28"/>
      <c r="H289" s="28"/>
      <c r="I289" s="28"/>
      <c r="J289" s="28"/>
      <c r="K289" s="28">
        <v>4</v>
      </c>
    </row>
    <row r="290" spans="1:11" ht="15.75" x14ac:dyDescent="0.2">
      <c r="A290" s="92"/>
      <c r="B290" s="30" t="s">
        <v>158</v>
      </c>
      <c r="C290" s="28" t="s">
        <v>185</v>
      </c>
      <c r="D290" s="28"/>
      <c r="E290" s="28"/>
      <c r="F290" s="28"/>
      <c r="G290" s="28"/>
      <c r="H290" s="28"/>
      <c r="I290" s="28"/>
      <c r="J290" s="28"/>
      <c r="K290" s="28">
        <v>2.5</v>
      </c>
    </row>
    <row r="291" spans="1:11" ht="15.75" x14ac:dyDescent="0.2">
      <c r="A291" s="92"/>
      <c r="B291" s="30" t="s">
        <v>159</v>
      </c>
      <c r="C291" s="28" t="s">
        <v>185</v>
      </c>
      <c r="D291" s="28"/>
      <c r="E291" s="28"/>
      <c r="F291" s="28"/>
      <c r="G291" s="28"/>
      <c r="H291" s="28"/>
      <c r="I291" s="28"/>
      <c r="J291" s="28"/>
      <c r="K291" s="28">
        <v>5</v>
      </c>
    </row>
    <row r="292" spans="1:11" ht="15.75" x14ac:dyDescent="0.2">
      <c r="A292" s="92"/>
      <c r="B292" s="30" t="s">
        <v>160</v>
      </c>
      <c r="C292" s="28" t="s">
        <v>185</v>
      </c>
      <c r="D292" s="28"/>
      <c r="E292" s="28"/>
      <c r="F292" s="28"/>
      <c r="G292" s="28"/>
      <c r="H292" s="28"/>
      <c r="I292" s="28"/>
      <c r="J292" s="28"/>
      <c r="K292" s="28">
        <v>55</v>
      </c>
    </row>
    <row r="293" spans="1:11" ht="15.75" x14ac:dyDescent="0.2">
      <c r="A293" s="92"/>
      <c r="B293" s="30" t="s">
        <v>161</v>
      </c>
      <c r="C293" s="28" t="s">
        <v>185</v>
      </c>
      <c r="D293" s="28"/>
      <c r="E293" s="28"/>
      <c r="F293" s="28"/>
      <c r="G293" s="28"/>
      <c r="H293" s="28"/>
      <c r="I293" s="28"/>
      <c r="J293" s="28"/>
      <c r="K293" s="28">
        <v>5</v>
      </c>
    </row>
    <row r="294" spans="1:11" ht="15.75" x14ac:dyDescent="0.2">
      <c r="A294" s="92"/>
      <c r="B294" s="30" t="s">
        <v>162</v>
      </c>
      <c r="C294" s="28" t="s">
        <v>185</v>
      </c>
      <c r="D294" s="28"/>
      <c r="E294" s="28"/>
      <c r="F294" s="28"/>
      <c r="G294" s="28"/>
      <c r="H294" s="28"/>
      <c r="I294" s="28"/>
      <c r="J294" s="28"/>
      <c r="K294" s="28">
        <v>5</v>
      </c>
    </row>
    <row r="295" spans="1:11" ht="15.75" x14ac:dyDescent="0.2">
      <c r="A295" s="92"/>
      <c r="B295" s="30" t="s">
        <v>163</v>
      </c>
      <c r="C295" s="28" t="s">
        <v>185</v>
      </c>
      <c r="D295" s="28"/>
      <c r="E295" s="28"/>
      <c r="F295" s="28"/>
      <c r="G295" s="28"/>
      <c r="H295" s="28"/>
      <c r="I295" s="28"/>
      <c r="J295" s="28"/>
      <c r="K295" s="28">
        <v>5</v>
      </c>
    </row>
    <row r="296" spans="1:11" ht="15.75" x14ac:dyDescent="0.2">
      <c r="A296" s="92"/>
      <c r="B296" s="30" t="s">
        <v>814</v>
      </c>
      <c r="C296" s="28" t="s">
        <v>185</v>
      </c>
      <c r="D296" s="28"/>
      <c r="E296" s="28"/>
      <c r="F296" s="28"/>
      <c r="G296" s="28"/>
      <c r="H296" s="28"/>
      <c r="I296" s="28"/>
      <c r="J296" s="28"/>
      <c r="K296" s="28">
        <v>1</v>
      </c>
    </row>
    <row r="297" spans="1:11" ht="15.75" x14ac:dyDescent="0.2">
      <c r="A297" s="92"/>
      <c r="B297" s="30" t="s">
        <v>343</v>
      </c>
      <c r="C297" s="28" t="s">
        <v>185</v>
      </c>
      <c r="D297" s="28"/>
      <c r="E297" s="28"/>
      <c r="F297" s="28"/>
      <c r="G297" s="28"/>
      <c r="H297" s="28"/>
      <c r="I297" s="28"/>
      <c r="J297" s="28"/>
      <c r="K297" s="28">
        <v>0</v>
      </c>
    </row>
    <row r="298" spans="1:11" ht="15.75" x14ac:dyDescent="0.2">
      <c r="A298" s="92"/>
      <c r="B298" s="30" t="s">
        <v>344</v>
      </c>
      <c r="C298" s="28" t="s">
        <v>185</v>
      </c>
      <c r="D298" s="28"/>
      <c r="E298" s="28"/>
      <c r="F298" s="28"/>
      <c r="G298" s="28"/>
      <c r="H298" s="28"/>
      <c r="I298" s="28"/>
      <c r="J298" s="28"/>
      <c r="K298" s="28">
        <v>1</v>
      </c>
    </row>
    <row r="299" spans="1:11" ht="15.75" x14ac:dyDescent="0.2">
      <c r="A299" s="92"/>
      <c r="B299" s="30" t="s">
        <v>345</v>
      </c>
      <c r="C299" s="28" t="s">
        <v>750</v>
      </c>
      <c r="D299" s="28"/>
      <c r="E299" s="28"/>
      <c r="F299" s="28"/>
      <c r="G299" s="28"/>
      <c r="H299" s="28"/>
      <c r="I299" s="28"/>
      <c r="J299" s="28"/>
      <c r="K299" s="28">
        <v>1</v>
      </c>
    </row>
    <row r="300" spans="1:11" ht="15.75" x14ac:dyDescent="0.2">
      <c r="A300" s="92"/>
      <c r="B300" s="30" t="s">
        <v>346</v>
      </c>
      <c r="C300" s="28" t="s">
        <v>750</v>
      </c>
      <c r="D300" s="28"/>
      <c r="E300" s="28"/>
      <c r="F300" s="28"/>
      <c r="G300" s="28"/>
      <c r="H300" s="28"/>
      <c r="I300" s="28"/>
      <c r="J300" s="28"/>
      <c r="K300" s="28">
        <v>1</v>
      </c>
    </row>
    <row r="301" spans="1:11" ht="15.75" x14ac:dyDescent="0.2">
      <c r="A301" s="92"/>
      <c r="B301" s="30" t="s">
        <v>347</v>
      </c>
      <c r="C301" s="28" t="s">
        <v>750</v>
      </c>
      <c r="D301" s="28"/>
      <c r="E301" s="28"/>
      <c r="F301" s="28"/>
      <c r="G301" s="28"/>
      <c r="H301" s="28"/>
      <c r="I301" s="28"/>
      <c r="J301" s="28"/>
      <c r="K301" s="28">
        <v>2</v>
      </c>
    </row>
    <row r="302" spans="1:11" ht="15.75" x14ac:dyDescent="0.2">
      <c r="A302" s="92"/>
      <c r="B302" s="30" t="s">
        <v>348</v>
      </c>
      <c r="C302" s="28" t="s">
        <v>750</v>
      </c>
      <c r="D302" s="28"/>
      <c r="E302" s="28"/>
      <c r="F302" s="28"/>
      <c r="G302" s="28"/>
      <c r="H302" s="28"/>
      <c r="I302" s="28"/>
      <c r="J302" s="28"/>
      <c r="K302" s="28">
        <v>1</v>
      </c>
    </row>
    <row r="303" spans="1:11" ht="15.75" x14ac:dyDescent="0.2">
      <c r="A303" s="92"/>
      <c r="B303" s="30" t="s">
        <v>815</v>
      </c>
      <c r="C303" s="28" t="s">
        <v>750</v>
      </c>
      <c r="D303" s="28"/>
      <c r="E303" s="28"/>
      <c r="F303" s="28"/>
      <c r="G303" s="28"/>
      <c r="H303" s="28"/>
      <c r="I303" s="28"/>
      <c r="J303" s="28"/>
      <c r="K303" s="28">
        <v>1</v>
      </c>
    </row>
    <row r="304" spans="1:11" ht="15.75" x14ac:dyDescent="0.2">
      <c r="A304" s="92"/>
      <c r="B304" s="30" t="s">
        <v>164</v>
      </c>
      <c r="C304" s="28" t="s">
        <v>750</v>
      </c>
      <c r="D304" s="28"/>
      <c r="E304" s="28"/>
      <c r="F304" s="28"/>
      <c r="G304" s="28"/>
      <c r="H304" s="28"/>
      <c r="I304" s="28"/>
      <c r="J304" s="28"/>
      <c r="K304" s="28">
        <v>5</v>
      </c>
    </row>
    <row r="305" spans="1:11" ht="15.75" x14ac:dyDescent="0.2">
      <c r="A305" s="92"/>
      <c r="B305" s="30" t="s">
        <v>165</v>
      </c>
      <c r="C305" s="28" t="s">
        <v>750</v>
      </c>
      <c r="D305" s="28"/>
      <c r="E305" s="28"/>
      <c r="F305" s="28"/>
      <c r="G305" s="28"/>
      <c r="H305" s="28"/>
      <c r="I305" s="28"/>
      <c r="J305" s="28"/>
      <c r="K305" s="28">
        <v>4</v>
      </c>
    </row>
    <row r="306" spans="1:11" ht="15.75" x14ac:dyDescent="0.2">
      <c r="A306" s="92"/>
      <c r="B306" s="30" t="s">
        <v>349</v>
      </c>
      <c r="C306" s="28" t="s">
        <v>4</v>
      </c>
      <c r="D306" s="28"/>
      <c r="E306" s="28"/>
      <c r="F306" s="28"/>
      <c r="G306" s="28"/>
      <c r="H306" s="28"/>
      <c r="I306" s="28"/>
      <c r="J306" s="28"/>
      <c r="K306" s="28">
        <v>2</v>
      </c>
    </row>
    <row r="307" spans="1:11" ht="15.75" x14ac:dyDescent="0.2">
      <c r="A307" s="92"/>
      <c r="B307" s="30" t="s">
        <v>350</v>
      </c>
      <c r="C307" s="28" t="s">
        <v>4</v>
      </c>
      <c r="D307" s="28"/>
      <c r="E307" s="28"/>
      <c r="F307" s="28"/>
      <c r="G307" s="28"/>
      <c r="H307" s="28"/>
      <c r="I307" s="28"/>
      <c r="J307" s="28"/>
      <c r="K307" s="28">
        <v>120</v>
      </c>
    </row>
    <row r="308" spans="1:11" ht="15.75" x14ac:dyDescent="0.2">
      <c r="A308" s="92"/>
      <c r="B308" s="30" t="s">
        <v>166</v>
      </c>
      <c r="C308" s="28" t="s">
        <v>185</v>
      </c>
      <c r="D308" s="28"/>
      <c r="E308" s="28"/>
      <c r="F308" s="28"/>
      <c r="G308" s="28"/>
      <c r="H308" s="28"/>
      <c r="I308" s="28"/>
      <c r="J308" s="28"/>
      <c r="K308" s="28">
        <v>1</v>
      </c>
    </row>
    <row r="309" spans="1:11" ht="15.75" x14ac:dyDescent="0.2">
      <c r="A309" s="92"/>
      <c r="B309" s="30" t="s">
        <v>167</v>
      </c>
      <c r="C309" s="28" t="s">
        <v>185</v>
      </c>
      <c r="D309" s="28"/>
      <c r="E309" s="28"/>
      <c r="F309" s="28"/>
      <c r="G309" s="28"/>
      <c r="H309" s="28"/>
      <c r="I309" s="28"/>
      <c r="J309" s="28"/>
      <c r="K309" s="28">
        <v>2</v>
      </c>
    </row>
    <row r="310" spans="1:11" ht="15.75" x14ac:dyDescent="0.2">
      <c r="A310" s="92"/>
      <c r="B310" s="30" t="s">
        <v>351</v>
      </c>
      <c r="C310" s="28" t="s">
        <v>185</v>
      </c>
      <c r="D310" s="28"/>
      <c r="E310" s="28"/>
      <c r="F310" s="28"/>
      <c r="G310" s="28"/>
      <c r="H310" s="28"/>
      <c r="I310" s="28"/>
      <c r="J310" s="28"/>
      <c r="K310" s="28">
        <v>0.5</v>
      </c>
    </row>
    <row r="311" spans="1:11" ht="15.75" x14ac:dyDescent="0.2">
      <c r="A311" s="92"/>
      <c r="B311" s="30" t="s">
        <v>168</v>
      </c>
      <c r="C311" s="28" t="s">
        <v>185</v>
      </c>
      <c r="D311" s="28"/>
      <c r="E311" s="28"/>
      <c r="F311" s="28"/>
      <c r="G311" s="28"/>
      <c r="H311" s="28"/>
      <c r="I311" s="28"/>
      <c r="J311" s="28"/>
      <c r="K311" s="28">
        <v>50</v>
      </c>
    </row>
    <row r="312" spans="1:11" ht="15.75" x14ac:dyDescent="0.2">
      <c r="A312" s="92"/>
      <c r="B312" s="30" t="s">
        <v>352</v>
      </c>
      <c r="C312" s="28" t="s">
        <v>185</v>
      </c>
      <c r="D312" s="28"/>
      <c r="E312" s="28"/>
      <c r="F312" s="28"/>
      <c r="G312" s="28"/>
      <c r="H312" s="28"/>
      <c r="I312" s="28"/>
      <c r="J312" s="28"/>
      <c r="K312" s="28">
        <v>2</v>
      </c>
    </row>
    <row r="313" spans="1:11" ht="15.75" x14ac:dyDescent="0.2">
      <c r="A313" s="92"/>
      <c r="B313" s="30" t="s">
        <v>353</v>
      </c>
      <c r="C313" s="28" t="s">
        <v>185</v>
      </c>
      <c r="D313" s="28"/>
      <c r="E313" s="28"/>
      <c r="F313" s="28"/>
      <c r="G313" s="28"/>
      <c r="H313" s="28"/>
      <c r="I313" s="28"/>
      <c r="J313" s="28"/>
      <c r="K313" s="28">
        <v>5</v>
      </c>
    </row>
    <row r="314" spans="1:11" ht="15.75" x14ac:dyDescent="0.2">
      <c r="A314" s="92"/>
      <c r="B314" s="30" t="s">
        <v>354</v>
      </c>
      <c r="C314" s="28" t="s">
        <v>185</v>
      </c>
      <c r="D314" s="28"/>
      <c r="E314" s="28"/>
      <c r="F314" s="28"/>
      <c r="G314" s="28"/>
      <c r="H314" s="28"/>
      <c r="I314" s="28"/>
      <c r="J314" s="28"/>
      <c r="K314" s="28">
        <v>5</v>
      </c>
    </row>
    <row r="315" spans="1:11" ht="15.75" x14ac:dyDescent="0.2">
      <c r="A315" s="92"/>
      <c r="B315" s="30" t="s">
        <v>355</v>
      </c>
      <c r="C315" s="28" t="s">
        <v>185</v>
      </c>
      <c r="D315" s="28"/>
      <c r="E315" s="28"/>
      <c r="F315" s="28"/>
      <c r="G315" s="28"/>
      <c r="H315" s="28"/>
      <c r="I315" s="28"/>
      <c r="J315" s="28"/>
      <c r="K315" s="28">
        <v>5</v>
      </c>
    </row>
    <row r="316" spans="1:11" ht="15.75" x14ac:dyDescent="0.2">
      <c r="A316" s="92"/>
      <c r="B316" s="30" t="s">
        <v>356</v>
      </c>
      <c r="C316" s="28" t="s">
        <v>185</v>
      </c>
      <c r="D316" s="28"/>
      <c r="E316" s="28"/>
      <c r="F316" s="28"/>
      <c r="G316" s="28"/>
      <c r="H316" s="28"/>
      <c r="I316" s="28"/>
      <c r="J316" s="28"/>
      <c r="K316" s="28">
        <v>1</v>
      </c>
    </row>
    <row r="317" spans="1:11" ht="15.75" x14ac:dyDescent="0.2">
      <c r="A317" s="92"/>
      <c r="B317" s="30" t="s">
        <v>357</v>
      </c>
      <c r="C317" s="28" t="s">
        <v>185</v>
      </c>
      <c r="D317" s="28"/>
      <c r="E317" s="28"/>
      <c r="F317" s="28"/>
      <c r="G317" s="28"/>
      <c r="H317" s="28"/>
      <c r="I317" s="28"/>
      <c r="J317" s="28"/>
      <c r="K317" s="28">
        <v>1</v>
      </c>
    </row>
    <row r="318" spans="1:11" ht="15.75" x14ac:dyDescent="0.2">
      <c r="A318" s="92"/>
      <c r="B318" s="30" t="s">
        <v>358</v>
      </c>
      <c r="C318" s="28" t="s">
        <v>185</v>
      </c>
      <c r="D318" s="28"/>
      <c r="E318" s="28"/>
      <c r="F318" s="28"/>
      <c r="G318" s="28"/>
      <c r="H318" s="28"/>
      <c r="I318" s="28"/>
      <c r="J318" s="28"/>
      <c r="K318" s="28">
        <v>1</v>
      </c>
    </row>
    <row r="319" spans="1:11" ht="15.75" x14ac:dyDescent="0.2">
      <c r="A319" s="92"/>
      <c r="B319" s="30" t="s">
        <v>359</v>
      </c>
      <c r="C319" s="28" t="s">
        <v>185</v>
      </c>
      <c r="D319" s="28"/>
      <c r="E319" s="28"/>
      <c r="F319" s="28"/>
      <c r="G319" s="28"/>
      <c r="H319" s="28"/>
      <c r="I319" s="28"/>
      <c r="J319" s="28"/>
      <c r="K319" s="28">
        <v>0.25</v>
      </c>
    </row>
    <row r="320" spans="1:11" ht="15.75" x14ac:dyDescent="0.2">
      <c r="A320" s="92"/>
      <c r="B320" s="30" t="s">
        <v>360</v>
      </c>
      <c r="C320" s="28" t="s">
        <v>185</v>
      </c>
      <c r="D320" s="28"/>
      <c r="E320" s="28"/>
      <c r="F320" s="28"/>
      <c r="G320" s="28"/>
      <c r="H320" s="28"/>
      <c r="I320" s="28"/>
      <c r="J320" s="28"/>
      <c r="K320" s="28">
        <v>1</v>
      </c>
    </row>
    <row r="321" spans="1:11" ht="15.75" x14ac:dyDescent="0.2">
      <c r="A321" s="92"/>
      <c r="B321" s="30" t="s">
        <v>361</v>
      </c>
      <c r="C321" s="28" t="s">
        <v>185</v>
      </c>
      <c r="D321" s="28"/>
      <c r="E321" s="28"/>
      <c r="F321" s="28"/>
      <c r="G321" s="28"/>
      <c r="H321" s="28"/>
      <c r="I321" s="28"/>
      <c r="J321" s="28"/>
      <c r="K321" s="28">
        <v>5</v>
      </c>
    </row>
    <row r="322" spans="1:11" ht="15.75" x14ac:dyDescent="0.2">
      <c r="A322" s="92"/>
      <c r="B322" s="30" t="s">
        <v>362</v>
      </c>
      <c r="C322" s="28" t="s">
        <v>185</v>
      </c>
      <c r="D322" s="28"/>
      <c r="E322" s="28"/>
      <c r="F322" s="28"/>
      <c r="G322" s="28"/>
      <c r="H322" s="28"/>
      <c r="I322" s="28"/>
      <c r="J322" s="28"/>
      <c r="K322" s="28">
        <v>3</v>
      </c>
    </row>
    <row r="323" spans="1:11" ht="15.75" x14ac:dyDescent="0.2">
      <c r="A323" s="92"/>
      <c r="B323" s="30" t="s">
        <v>363</v>
      </c>
      <c r="C323" s="28" t="s">
        <v>185</v>
      </c>
      <c r="D323" s="28"/>
      <c r="E323" s="28"/>
      <c r="F323" s="28"/>
      <c r="G323" s="28"/>
      <c r="H323" s="28"/>
      <c r="I323" s="28"/>
      <c r="J323" s="28"/>
      <c r="K323" s="28">
        <v>2</v>
      </c>
    </row>
    <row r="324" spans="1:11" ht="15.75" x14ac:dyDescent="0.2">
      <c r="A324" s="92"/>
      <c r="B324" s="30" t="s">
        <v>364</v>
      </c>
      <c r="C324" s="28" t="s">
        <v>185</v>
      </c>
      <c r="D324" s="28"/>
      <c r="E324" s="28"/>
      <c r="F324" s="28"/>
      <c r="G324" s="28"/>
      <c r="H324" s="28"/>
      <c r="I324" s="28"/>
      <c r="J324" s="28"/>
      <c r="K324" s="28">
        <v>1</v>
      </c>
    </row>
    <row r="325" spans="1:11" ht="15.75" x14ac:dyDescent="0.2">
      <c r="A325" s="92"/>
      <c r="B325" s="30" t="s">
        <v>816</v>
      </c>
      <c r="C325" s="28" t="s">
        <v>4</v>
      </c>
      <c r="D325" s="28"/>
      <c r="E325" s="28"/>
      <c r="F325" s="28"/>
      <c r="G325" s="28"/>
      <c r="H325" s="28"/>
      <c r="I325" s="28"/>
      <c r="J325" s="28"/>
      <c r="K325" s="28">
        <v>1</v>
      </c>
    </row>
    <row r="326" spans="1:11" ht="15.75" x14ac:dyDescent="0.2">
      <c r="A326" s="92"/>
      <c r="B326" s="30" t="s">
        <v>365</v>
      </c>
      <c r="C326" s="28" t="s">
        <v>185</v>
      </c>
      <c r="D326" s="28"/>
      <c r="E326" s="28"/>
      <c r="F326" s="28"/>
      <c r="G326" s="28"/>
      <c r="H326" s="28"/>
      <c r="I326" s="28"/>
      <c r="J326" s="28"/>
      <c r="K326" s="28">
        <v>1</v>
      </c>
    </row>
    <row r="327" spans="1:11" ht="15.75" x14ac:dyDescent="0.2">
      <c r="A327" s="92"/>
      <c r="B327" s="30" t="s">
        <v>366</v>
      </c>
      <c r="C327" s="28" t="s">
        <v>185</v>
      </c>
      <c r="D327" s="28"/>
      <c r="E327" s="28"/>
      <c r="F327" s="28"/>
      <c r="G327" s="28"/>
      <c r="H327" s="28"/>
      <c r="I327" s="28"/>
      <c r="J327" s="28"/>
      <c r="K327" s="28">
        <v>5</v>
      </c>
    </row>
    <row r="328" spans="1:11" ht="15.75" x14ac:dyDescent="0.2">
      <c r="A328" s="92"/>
      <c r="B328" s="30" t="s">
        <v>367</v>
      </c>
      <c r="C328" s="28" t="s">
        <v>185</v>
      </c>
      <c r="D328" s="28"/>
      <c r="E328" s="28"/>
      <c r="F328" s="28"/>
      <c r="G328" s="28"/>
      <c r="H328" s="28"/>
      <c r="I328" s="28"/>
      <c r="J328" s="28"/>
      <c r="K328" s="28">
        <v>69</v>
      </c>
    </row>
    <row r="329" spans="1:11" ht="15.75" x14ac:dyDescent="0.2">
      <c r="A329" s="92"/>
      <c r="B329" s="30" t="s">
        <v>368</v>
      </c>
      <c r="C329" s="28" t="s">
        <v>185</v>
      </c>
      <c r="D329" s="28"/>
      <c r="E329" s="28"/>
      <c r="F329" s="28"/>
      <c r="G329" s="28"/>
      <c r="H329" s="28"/>
      <c r="I329" s="28"/>
      <c r="J329" s="28"/>
      <c r="K329" s="28">
        <v>3</v>
      </c>
    </row>
    <row r="330" spans="1:11" ht="15.75" x14ac:dyDescent="0.2">
      <c r="A330" s="92"/>
      <c r="B330" s="30" t="s">
        <v>369</v>
      </c>
      <c r="C330" s="28" t="s">
        <v>185</v>
      </c>
      <c r="D330" s="28"/>
      <c r="E330" s="28"/>
      <c r="F330" s="28"/>
      <c r="G330" s="28"/>
      <c r="H330" s="28"/>
      <c r="I330" s="28"/>
      <c r="J330" s="28"/>
      <c r="K330" s="28">
        <v>1</v>
      </c>
    </row>
    <row r="331" spans="1:11" ht="15.75" x14ac:dyDescent="0.2">
      <c r="A331" s="92"/>
      <c r="B331" s="30" t="s">
        <v>370</v>
      </c>
      <c r="C331" s="28" t="s">
        <v>185</v>
      </c>
      <c r="D331" s="28"/>
      <c r="E331" s="28"/>
      <c r="F331" s="28"/>
      <c r="G331" s="28"/>
      <c r="H331" s="28"/>
      <c r="I331" s="28"/>
      <c r="J331" s="28"/>
      <c r="K331" s="28">
        <v>24</v>
      </c>
    </row>
    <row r="332" spans="1:11" s="54" customFormat="1" ht="15.75" x14ac:dyDescent="0.2">
      <c r="A332" s="92"/>
      <c r="B332" s="55" t="s">
        <v>751</v>
      </c>
      <c r="C332" s="53" t="s">
        <v>185</v>
      </c>
      <c r="D332" s="53"/>
      <c r="E332" s="53"/>
      <c r="F332" s="53"/>
      <c r="G332" s="53"/>
      <c r="H332" s="53"/>
      <c r="I332" s="53"/>
      <c r="J332" s="53"/>
      <c r="K332" s="53">
        <v>500</v>
      </c>
    </row>
    <row r="333" spans="1:11" ht="15.75" x14ac:dyDescent="0.2">
      <c r="A333" s="92"/>
      <c r="B333" s="30" t="s">
        <v>817</v>
      </c>
      <c r="C333" s="28" t="s">
        <v>4</v>
      </c>
      <c r="D333" s="28"/>
      <c r="E333" s="28"/>
      <c r="F333" s="28"/>
      <c r="G333" s="28"/>
      <c r="H333" s="28"/>
      <c r="I333" s="28"/>
      <c r="J333" s="28"/>
      <c r="K333" s="28">
        <v>6</v>
      </c>
    </row>
    <row r="334" spans="1:11" ht="15.75" x14ac:dyDescent="0.2">
      <c r="A334" s="92"/>
      <c r="B334" s="30" t="s">
        <v>371</v>
      </c>
      <c r="C334" s="28" t="s">
        <v>185</v>
      </c>
      <c r="D334" s="28"/>
      <c r="E334" s="28"/>
      <c r="F334" s="28"/>
      <c r="G334" s="28"/>
      <c r="H334" s="28"/>
      <c r="I334" s="28"/>
      <c r="J334" s="28"/>
      <c r="K334" s="28">
        <v>12</v>
      </c>
    </row>
    <row r="335" spans="1:11" ht="15.75" x14ac:dyDescent="0.2">
      <c r="A335" s="92"/>
      <c r="B335" s="30" t="s">
        <v>762</v>
      </c>
      <c r="C335" s="28" t="s">
        <v>4</v>
      </c>
      <c r="D335" s="28"/>
      <c r="E335" s="28"/>
      <c r="F335" s="28"/>
      <c r="G335" s="28"/>
      <c r="H335" s="28"/>
      <c r="I335" s="28"/>
      <c r="J335" s="28"/>
      <c r="K335" s="28">
        <v>5</v>
      </c>
    </row>
    <row r="336" spans="1:11" ht="15.75" x14ac:dyDescent="0.2">
      <c r="A336" s="92"/>
      <c r="B336" s="30" t="s">
        <v>372</v>
      </c>
      <c r="C336" s="28" t="s">
        <v>185</v>
      </c>
      <c r="D336" s="28"/>
      <c r="E336" s="28"/>
      <c r="F336" s="28"/>
      <c r="G336" s="28"/>
      <c r="H336" s="28"/>
      <c r="I336" s="28"/>
      <c r="J336" s="28"/>
      <c r="K336" s="28">
        <v>0</v>
      </c>
    </row>
    <row r="337" spans="1:11" ht="15.75" x14ac:dyDescent="0.2">
      <c r="A337" s="92"/>
      <c r="B337" s="30" t="s">
        <v>373</v>
      </c>
      <c r="C337" s="28" t="s">
        <v>4</v>
      </c>
      <c r="D337" s="28"/>
      <c r="E337" s="28"/>
      <c r="F337" s="28"/>
      <c r="G337" s="28"/>
      <c r="H337" s="28"/>
      <c r="I337" s="28"/>
      <c r="J337" s="28"/>
      <c r="K337" s="28">
        <v>120</v>
      </c>
    </row>
    <row r="338" spans="1:11" ht="15.75" x14ac:dyDescent="0.2">
      <c r="A338" s="92"/>
      <c r="B338" s="30" t="s">
        <v>374</v>
      </c>
      <c r="C338" s="28" t="s">
        <v>4</v>
      </c>
      <c r="D338" s="28"/>
      <c r="E338" s="28"/>
      <c r="F338" s="28"/>
      <c r="G338" s="28"/>
      <c r="H338" s="28"/>
      <c r="I338" s="28"/>
      <c r="J338" s="28"/>
      <c r="K338" s="28">
        <v>6</v>
      </c>
    </row>
    <row r="339" spans="1:11" ht="15.75" x14ac:dyDescent="0.2">
      <c r="A339" s="92"/>
      <c r="B339" s="30" t="s">
        <v>375</v>
      </c>
      <c r="C339" s="28" t="s">
        <v>185</v>
      </c>
      <c r="D339" s="28"/>
      <c r="E339" s="28"/>
      <c r="F339" s="28"/>
      <c r="G339" s="28"/>
      <c r="H339" s="28"/>
      <c r="I339" s="28"/>
      <c r="J339" s="28"/>
      <c r="K339" s="28">
        <v>8</v>
      </c>
    </row>
    <row r="340" spans="1:11" ht="15.75" x14ac:dyDescent="0.2">
      <c r="A340" s="92"/>
      <c r="B340" s="30" t="s">
        <v>767</v>
      </c>
      <c r="C340" s="28" t="s">
        <v>4</v>
      </c>
      <c r="D340" s="28"/>
      <c r="E340" s="28"/>
      <c r="F340" s="28"/>
      <c r="G340" s="28"/>
      <c r="H340" s="28"/>
      <c r="I340" s="28"/>
      <c r="J340" s="28"/>
      <c r="K340" s="28">
        <v>1</v>
      </c>
    </row>
    <row r="341" spans="1:11" ht="15.75" x14ac:dyDescent="0.2">
      <c r="A341" s="92"/>
      <c r="B341" s="30" t="s">
        <v>376</v>
      </c>
      <c r="C341" s="28" t="s">
        <v>4</v>
      </c>
      <c r="D341" s="28"/>
      <c r="E341" s="28"/>
      <c r="F341" s="28"/>
      <c r="G341" s="28"/>
      <c r="H341" s="28"/>
      <c r="I341" s="28"/>
      <c r="J341" s="28"/>
      <c r="K341" s="28">
        <v>12</v>
      </c>
    </row>
    <row r="342" spans="1:11" ht="15.75" x14ac:dyDescent="0.2">
      <c r="A342" s="92"/>
      <c r="B342" s="30" t="s">
        <v>377</v>
      </c>
      <c r="C342" s="28" t="s">
        <v>4</v>
      </c>
      <c r="D342" s="28"/>
      <c r="E342" s="28"/>
      <c r="F342" s="28"/>
      <c r="G342" s="28"/>
      <c r="H342" s="28"/>
      <c r="I342" s="28"/>
      <c r="J342" s="28"/>
      <c r="K342" s="28">
        <v>3</v>
      </c>
    </row>
    <row r="343" spans="1:11" ht="15.75" x14ac:dyDescent="0.2">
      <c r="A343" s="92"/>
      <c r="B343" s="30" t="s">
        <v>169</v>
      </c>
      <c r="C343" s="28" t="s">
        <v>4</v>
      </c>
      <c r="D343" s="28"/>
      <c r="E343" s="28"/>
      <c r="F343" s="28"/>
      <c r="G343" s="28"/>
      <c r="H343" s="28"/>
      <c r="I343" s="28"/>
      <c r="J343" s="28"/>
      <c r="K343" s="28">
        <v>37</v>
      </c>
    </row>
    <row r="344" spans="1:11" ht="15.75" x14ac:dyDescent="0.2">
      <c r="A344" s="92"/>
      <c r="B344" s="30" t="s">
        <v>378</v>
      </c>
      <c r="C344" s="28" t="s">
        <v>4</v>
      </c>
      <c r="D344" s="28"/>
      <c r="E344" s="28"/>
      <c r="F344" s="28"/>
      <c r="G344" s="28"/>
      <c r="H344" s="28"/>
      <c r="I344" s="28"/>
      <c r="J344" s="28"/>
      <c r="K344" s="28">
        <v>6</v>
      </c>
    </row>
    <row r="345" spans="1:11" ht="15.75" x14ac:dyDescent="0.2">
      <c r="A345" s="92"/>
      <c r="B345" s="30" t="s">
        <v>170</v>
      </c>
      <c r="C345" s="28" t="s">
        <v>185</v>
      </c>
      <c r="D345" s="28"/>
      <c r="E345" s="28"/>
      <c r="F345" s="28"/>
      <c r="G345" s="28"/>
      <c r="H345" s="28"/>
      <c r="I345" s="28"/>
      <c r="J345" s="28"/>
      <c r="K345" s="28">
        <f>2</f>
        <v>2</v>
      </c>
    </row>
    <row r="346" spans="1:11" ht="15.75" x14ac:dyDescent="0.2">
      <c r="A346" s="92"/>
      <c r="B346" s="30" t="s">
        <v>379</v>
      </c>
      <c r="C346" s="28" t="s">
        <v>750</v>
      </c>
      <c r="D346" s="28"/>
      <c r="E346" s="28"/>
      <c r="F346" s="28"/>
      <c r="G346" s="28"/>
      <c r="H346" s="28"/>
      <c r="I346" s="28"/>
      <c r="J346" s="28"/>
      <c r="K346" s="28">
        <v>4</v>
      </c>
    </row>
    <row r="347" spans="1:11" ht="15.75" x14ac:dyDescent="0.2">
      <c r="A347" s="92"/>
      <c r="B347" s="30" t="s">
        <v>380</v>
      </c>
      <c r="C347" s="28" t="s">
        <v>4</v>
      </c>
      <c r="D347" s="28"/>
      <c r="E347" s="28"/>
      <c r="F347" s="28"/>
      <c r="G347" s="28"/>
      <c r="H347" s="28"/>
      <c r="I347" s="28"/>
      <c r="J347" s="28"/>
      <c r="K347" s="28">
        <v>8</v>
      </c>
    </row>
    <row r="348" spans="1:11" ht="15.75" x14ac:dyDescent="0.2">
      <c r="A348" s="92"/>
      <c r="B348" s="30" t="s">
        <v>171</v>
      </c>
      <c r="C348" s="28" t="s">
        <v>750</v>
      </c>
      <c r="D348" s="28"/>
      <c r="E348" s="28"/>
      <c r="F348" s="28"/>
      <c r="G348" s="28"/>
      <c r="H348" s="28"/>
      <c r="I348" s="28"/>
      <c r="J348" s="28"/>
      <c r="K348" s="28">
        <v>2</v>
      </c>
    </row>
    <row r="349" spans="1:11" ht="15.75" x14ac:dyDescent="0.2">
      <c r="A349" s="92"/>
      <c r="B349" s="30" t="s">
        <v>172</v>
      </c>
      <c r="C349" s="28" t="s">
        <v>750</v>
      </c>
      <c r="D349" s="28"/>
      <c r="E349" s="28"/>
      <c r="F349" s="28"/>
      <c r="G349" s="28"/>
      <c r="H349" s="28"/>
      <c r="I349" s="28"/>
      <c r="J349" s="28"/>
      <c r="K349" s="28">
        <v>2</v>
      </c>
    </row>
    <row r="350" spans="1:11" ht="15.75" x14ac:dyDescent="0.2">
      <c r="A350" s="92"/>
      <c r="B350" s="30" t="s">
        <v>381</v>
      </c>
      <c r="C350" s="28" t="s">
        <v>185</v>
      </c>
      <c r="D350" s="28"/>
      <c r="E350" s="28"/>
      <c r="F350" s="28"/>
      <c r="G350" s="28"/>
      <c r="H350" s="28"/>
      <c r="I350" s="28"/>
      <c r="J350" s="28"/>
      <c r="K350" s="28">
        <v>2</v>
      </c>
    </row>
    <row r="351" spans="1:11" ht="15.75" x14ac:dyDescent="0.2">
      <c r="A351" s="92"/>
      <c r="B351" s="30" t="s">
        <v>382</v>
      </c>
      <c r="C351" s="28" t="s">
        <v>185</v>
      </c>
      <c r="D351" s="28"/>
      <c r="E351" s="28"/>
      <c r="F351" s="28"/>
      <c r="G351" s="28"/>
      <c r="H351" s="28"/>
      <c r="I351" s="28"/>
      <c r="J351" s="28"/>
      <c r="K351" s="28">
        <v>1.5</v>
      </c>
    </row>
    <row r="352" spans="1:11" ht="15.75" x14ac:dyDescent="0.2">
      <c r="A352" s="92"/>
      <c r="B352" s="30" t="s">
        <v>383</v>
      </c>
      <c r="C352" s="28" t="s">
        <v>185</v>
      </c>
      <c r="D352" s="28"/>
      <c r="E352" s="28"/>
      <c r="F352" s="28"/>
      <c r="G352" s="28"/>
      <c r="H352" s="28"/>
      <c r="I352" s="28"/>
      <c r="J352" s="28"/>
      <c r="K352" s="28">
        <v>0.25</v>
      </c>
    </row>
    <row r="353" spans="1:11" ht="15.75" x14ac:dyDescent="0.2">
      <c r="A353" s="92"/>
      <c r="B353" s="30" t="s">
        <v>384</v>
      </c>
      <c r="C353" s="28" t="s">
        <v>185</v>
      </c>
      <c r="D353" s="28"/>
      <c r="E353" s="28"/>
      <c r="F353" s="28"/>
      <c r="G353" s="28"/>
      <c r="H353" s="28"/>
      <c r="I353" s="28"/>
      <c r="J353" s="28"/>
      <c r="K353" s="28">
        <v>0</v>
      </c>
    </row>
    <row r="354" spans="1:11" ht="15.75" x14ac:dyDescent="0.2">
      <c r="A354" s="92"/>
      <c r="B354" s="30" t="s">
        <v>385</v>
      </c>
      <c r="C354" s="28" t="s">
        <v>185</v>
      </c>
      <c r="D354" s="28"/>
      <c r="E354" s="28"/>
      <c r="F354" s="28"/>
      <c r="G354" s="28"/>
      <c r="H354" s="28"/>
      <c r="I354" s="28"/>
      <c r="J354" s="28"/>
      <c r="K354" s="28">
        <v>0</v>
      </c>
    </row>
    <row r="355" spans="1:11" ht="15.75" x14ac:dyDescent="0.2">
      <c r="A355" s="92"/>
      <c r="B355" s="30" t="s">
        <v>173</v>
      </c>
      <c r="C355" s="28" t="s">
        <v>750</v>
      </c>
      <c r="D355" s="28"/>
      <c r="E355" s="28"/>
      <c r="F355" s="28"/>
      <c r="G355" s="28"/>
      <c r="H355" s="28"/>
      <c r="I355" s="28"/>
      <c r="J355" s="28"/>
      <c r="K355" s="28">
        <v>5</v>
      </c>
    </row>
    <row r="356" spans="1:11" ht="15.75" x14ac:dyDescent="0.2">
      <c r="A356" s="92"/>
      <c r="B356" s="30" t="s">
        <v>174</v>
      </c>
      <c r="C356" s="28" t="s">
        <v>750</v>
      </c>
      <c r="D356" s="28"/>
      <c r="E356" s="28"/>
      <c r="F356" s="28"/>
      <c r="G356" s="28"/>
      <c r="H356" s="28"/>
      <c r="I356" s="28"/>
      <c r="J356" s="28"/>
      <c r="K356" s="28">
        <v>126</v>
      </c>
    </row>
    <row r="357" spans="1:11" ht="15.75" x14ac:dyDescent="0.2">
      <c r="A357" s="92"/>
      <c r="B357" s="30" t="s">
        <v>175</v>
      </c>
      <c r="C357" s="28" t="s">
        <v>750</v>
      </c>
      <c r="D357" s="28"/>
      <c r="E357" s="28"/>
      <c r="F357" s="28"/>
      <c r="G357" s="28"/>
      <c r="H357" s="28"/>
      <c r="I357" s="28"/>
      <c r="J357" s="28"/>
      <c r="K357" s="28">
        <v>18</v>
      </c>
    </row>
    <row r="358" spans="1:11" ht="15.75" x14ac:dyDescent="0.2">
      <c r="A358" s="92"/>
      <c r="B358" s="30" t="s">
        <v>176</v>
      </c>
      <c r="C358" s="28" t="s">
        <v>750</v>
      </c>
      <c r="D358" s="28"/>
      <c r="E358" s="28"/>
      <c r="F358" s="28"/>
      <c r="G358" s="28"/>
      <c r="H358" s="28"/>
      <c r="I358" s="28"/>
      <c r="J358" s="28"/>
      <c r="K358" s="28">
        <v>7</v>
      </c>
    </row>
    <row r="359" spans="1:11" ht="15.75" x14ac:dyDescent="0.2">
      <c r="A359" s="92"/>
      <c r="B359" s="30" t="s">
        <v>177</v>
      </c>
      <c r="C359" s="28" t="s">
        <v>750</v>
      </c>
      <c r="D359" s="28"/>
      <c r="E359" s="28"/>
      <c r="F359" s="28"/>
      <c r="G359" s="28"/>
      <c r="H359" s="28"/>
      <c r="I359" s="28"/>
      <c r="J359" s="28"/>
      <c r="K359" s="28">
        <v>12</v>
      </c>
    </row>
    <row r="360" spans="1:11" ht="15.75" x14ac:dyDescent="0.2">
      <c r="A360" s="92"/>
      <c r="B360" s="30" t="s">
        <v>178</v>
      </c>
      <c r="C360" s="28" t="s">
        <v>750</v>
      </c>
      <c r="D360" s="28"/>
      <c r="E360" s="28"/>
      <c r="F360" s="28"/>
      <c r="G360" s="28"/>
      <c r="H360" s="28"/>
      <c r="I360" s="28"/>
      <c r="J360" s="28"/>
      <c r="K360" s="28">
        <v>6</v>
      </c>
    </row>
    <row r="361" spans="1:11" ht="15.75" x14ac:dyDescent="0.2">
      <c r="A361" s="92"/>
      <c r="B361" s="30" t="s">
        <v>179</v>
      </c>
      <c r="C361" s="28" t="s">
        <v>750</v>
      </c>
      <c r="D361" s="28"/>
      <c r="E361" s="28"/>
      <c r="F361" s="28"/>
      <c r="G361" s="28"/>
      <c r="H361" s="28"/>
      <c r="I361" s="28"/>
      <c r="J361" s="28"/>
      <c r="K361" s="28">
        <v>1</v>
      </c>
    </row>
    <row r="362" spans="1:11" ht="15.75" x14ac:dyDescent="0.2">
      <c r="A362" s="92"/>
      <c r="B362" s="30" t="s">
        <v>180</v>
      </c>
      <c r="C362" s="28" t="s">
        <v>750</v>
      </c>
      <c r="D362" s="28"/>
      <c r="E362" s="28"/>
      <c r="F362" s="28"/>
      <c r="G362" s="28"/>
      <c r="H362" s="28"/>
      <c r="I362" s="28"/>
      <c r="J362" s="28"/>
      <c r="K362" s="28">
        <v>2</v>
      </c>
    </row>
    <row r="363" spans="1:11" ht="15.75" x14ac:dyDescent="0.2">
      <c r="A363" s="92"/>
      <c r="B363" s="30" t="s">
        <v>386</v>
      </c>
      <c r="C363" s="28" t="s">
        <v>4</v>
      </c>
      <c r="D363" s="28"/>
      <c r="E363" s="28"/>
      <c r="F363" s="28"/>
      <c r="G363" s="28"/>
      <c r="H363" s="28"/>
      <c r="I363" s="28"/>
      <c r="J363" s="28"/>
      <c r="K363" s="28">
        <v>2</v>
      </c>
    </row>
    <row r="364" spans="1:11" ht="15.75" x14ac:dyDescent="0.2">
      <c r="A364" s="92"/>
      <c r="B364" s="30" t="s">
        <v>818</v>
      </c>
      <c r="C364" s="28" t="s">
        <v>4</v>
      </c>
      <c r="D364" s="28"/>
      <c r="E364" s="28"/>
      <c r="F364" s="28"/>
      <c r="G364" s="28"/>
      <c r="H364" s="28"/>
      <c r="I364" s="28"/>
      <c r="J364" s="28"/>
      <c r="K364" s="28">
        <v>6</v>
      </c>
    </row>
    <row r="365" spans="1:11" ht="15.75" x14ac:dyDescent="0.2">
      <c r="A365" s="92"/>
      <c r="B365" s="30" t="s">
        <v>387</v>
      </c>
      <c r="C365" s="28" t="s">
        <v>185</v>
      </c>
      <c r="D365" s="28"/>
      <c r="E365" s="28"/>
      <c r="F365" s="28"/>
      <c r="G365" s="28"/>
      <c r="H365" s="28"/>
      <c r="I365" s="28"/>
      <c r="J365" s="28"/>
      <c r="K365" s="28">
        <v>0.5</v>
      </c>
    </row>
    <row r="366" spans="1:11" ht="15.75" x14ac:dyDescent="0.2">
      <c r="A366" s="92"/>
      <c r="B366" s="95"/>
      <c r="C366" s="96"/>
      <c r="D366" s="96"/>
      <c r="E366" s="96"/>
      <c r="F366" s="96"/>
      <c r="G366" s="96"/>
      <c r="H366" s="96"/>
      <c r="I366" s="96"/>
      <c r="J366" s="96"/>
      <c r="K366" s="96"/>
    </row>
  </sheetData>
  <sortState xmlns:xlrd2="http://schemas.microsoft.com/office/spreadsheetml/2017/richdata2" ref="B8:K365">
    <sortCondition ref="B8:B365"/>
  </sortState>
  <mergeCells count="2">
    <mergeCell ref="A3:K5"/>
    <mergeCell ref="A8:A36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8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D6DBC-CA8F-436B-B3ED-652CB86B2FE8}">
  <sheetPr>
    <pageSetUpPr fitToPage="1"/>
  </sheetPr>
  <dimension ref="A1:K20"/>
  <sheetViews>
    <sheetView tabSelected="1" view="pageBreakPreview" topLeftCell="B1" zoomScale="60" zoomScaleNormal="100" workbookViewId="0">
      <selection activeCell="E57" sqref="E57"/>
    </sheetView>
  </sheetViews>
  <sheetFormatPr baseColWidth="10" defaultColWidth="11.42578125" defaultRowHeight="12.75" x14ac:dyDescent="0.2"/>
  <cols>
    <col min="1" max="1" width="26" style="1" customWidth="1"/>
    <col min="2" max="2" width="67.85546875" style="1" customWidth="1"/>
    <col min="3" max="3" width="16.85546875" style="1" bestFit="1" customWidth="1"/>
    <col min="4" max="4" width="29.85546875" style="1" bestFit="1" customWidth="1"/>
    <col min="5" max="5" width="19.28515625" style="1" bestFit="1" customWidth="1"/>
    <col min="6" max="6" width="30.85546875" style="1" bestFit="1" customWidth="1"/>
    <col min="7" max="7" width="15.140625" style="1" bestFit="1" customWidth="1"/>
    <col min="8" max="8" width="29.85546875" style="1" bestFit="1" customWidth="1"/>
    <col min="9" max="9" width="11.42578125" style="1" bestFit="1" customWidth="1"/>
    <col min="10" max="10" width="29.85546875" style="1" bestFit="1" customWidth="1"/>
    <col min="11" max="11" width="34.5703125" style="1" customWidth="1"/>
    <col min="12" max="16384" width="11.42578125" style="8"/>
  </cols>
  <sheetData>
    <row r="1" spans="1:11" s="1" customFormat="1" x14ac:dyDescent="0.2"/>
    <row r="2" spans="1:11" s="1" customFormat="1" ht="13.5" thickBot="1" x14ac:dyDescent="0.25"/>
    <row r="3" spans="1:11" s="1" customFormat="1" ht="12.75" customHeight="1" x14ac:dyDescent="0.2">
      <c r="A3" s="82" t="s">
        <v>857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1" s="1" customFormat="1" ht="12.75" customHeight="1" x14ac:dyDescent="0.2">
      <c r="A4" s="84"/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1" s="1" customFormat="1" ht="94.5" customHeight="1" thickBot="1" x14ac:dyDescent="0.25">
      <c r="A5" s="86"/>
      <c r="B5" s="87"/>
      <c r="C5" s="87"/>
      <c r="D5" s="87"/>
      <c r="E5" s="87"/>
      <c r="F5" s="87"/>
      <c r="G5" s="87"/>
      <c r="H5" s="87"/>
      <c r="I5" s="87"/>
      <c r="J5" s="87"/>
      <c r="K5" s="87"/>
    </row>
    <row r="6" spans="1:11" s="1" customFormat="1" x14ac:dyDescent="0.2"/>
    <row r="7" spans="1:11" ht="166.5" customHeight="1" x14ac:dyDescent="0.2">
      <c r="A7" s="9" t="s">
        <v>1</v>
      </c>
      <c r="B7" s="9" t="s">
        <v>0</v>
      </c>
      <c r="C7" s="9" t="s">
        <v>40</v>
      </c>
      <c r="D7" s="9" t="s">
        <v>51</v>
      </c>
      <c r="E7" s="9" t="s">
        <v>45</v>
      </c>
      <c r="F7" s="4" t="s">
        <v>54</v>
      </c>
      <c r="G7" s="4" t="s">
        <v>46</v>
      </c>
      <c r="H7" s="4" t="s">
        <v>47</v>
      </c>
      <c r="I7" s="19" t="s">
        <v>50</v>
      </c>
      <c r="J7" s="4" t="s">
        <v>48</v>
      </c>
      <c r="K7" s="4" t="s">
        <v>858</v>
      </c>
    </row>
    <row r="8" spans="1:11" ht="18" customHeight="1" x14ac:dyDescent="0.2">
      <c r="A8" s="90" t="s">
        <v>388</v>
      </c>
      <c r="B8" s="30" t="s">
        <v>819</v>
      </c>
      <c r="C8" s="11" t="s">
        <v>182</v>
      </c>
      <c r="D8" s="30"/>
      <c r="E8" s="11" t="s">
        <v>43</v>
      </c>
      <c r="F8" s="30"/>
      <c r="G8" s="11"/>
      <c r="H8" s="30"/>
      <c r="I8" s="11"/>
      <c r="J8" s="30"/>
      <c r="K8" s="11">
        <v>3</v>
      </c>
    </row>
    <row r="9" spans="1:11" ht="18" customHeight="1" x14ac:dyDescent="0.2">
      <c r="A9" s="93"/>
      <c r="B9" s="30" t="s">
        <v>820</v>
      </c>
      <c r="C9" s="11" t="s">
        <v>182</v>
      </c>
      <c r="D9" s="30"/>
      <c r="E9" s="11" t="s">
        <v>43</v>
      </c>
      <c r="F9" s="30"/>
      <c r="G9" s="11"/>
      <c r="H9" s="30"/>
      <c r="I9" s="11"/>
      <c r="J9" s="30"/>
      <c r="K9" s="11">
        <v>2</v>
      </c>
    </row>
    <row r="10" spans="1:11" ht="18" customHeight="1" x14ac:dyDescent="0.2">
      <c r="A10" s="93"/>
      <c r="B10" s="30" t="s">
        <v>229</v>
      </c>
      <c r="C10" s="11" t="s">
        <v>22</v>
      </c>
      <c r="D10" s="10"/>
      <c r="E10" s="11" t="s">
        <v>43</v>
      </c>
      <c r="F10" s="10"/>
      <c r="G10" s="10"/>
      <c r="H10" s="10"/>
      <c r="I10" s="10"/>
      <c r="J10" s="10"/>
      <c r="K10" s="10">
        <v>2</v>
      </c>
    </row>
    <row r="11" spans="1:11" ht="18" customHeight="1" x14ac:dyDescent="0.2">
      <c r="A11" s="93"/>
      <c r="B11" s="30" t="s">
        <v>251</v>
      </c>
      <c r="C11" s="11" t="s">
        <v>22</v>
      </c>
      <c r="D11" s="10"/>
      <c r="E11" s="11" t="s">
        <v>43</v>
      </c>
      <c r="F11" s="10"/>
      <c r="G11" s="10"/>
      <c r="H11" s="10"/>
      <c r="I11" s="10"/>
      <c r="J11" s="10"/>
      <c r="K11" s="10">
        <v>12</v>
      </c>
    </row>
    <row r="12" spans="1:11" ht="18" customHeight="1" x14ac:dyDescent="0.2">
      <c r="A12" s="91"/>
      <c r="B12" s="30" t="s">
        <v>252</v>
      </c>
      <c r="C12" s="11" t="s">
        <v>22</v>
      </c>
      <c r="D12" s="10"/>
      <c r="E12" s="11" t="s">
        <v>43</v>
      </c>
      <c r="F12" s="10"/>
      <c r="G12" s="10"/>
      <c r="H12" s="10"/>
      <c r="I12" s="10"/>
      <c r="J12" s="10"/>
      <c r="K12" s="10">
        <v>12</v>
      </c>
    </row>
    <row r="13" spans="1:11" ht="18" customHeight="1" x14ac:dyDescent="0.2">
      <c r="A13" s="91"/>
      <c r="B13" s="30" t="s">
        <v>253</v>
      </c>
      <c r="C13" s="11" t="s">
        <v>22</v>
      </c>
      <c r="D13" s="10"/>
      <c r="E13" s="11" t="s">
        <v>43</v>
      </c>
      <c r="F13" s="10"/>
      <c r="G13" s="10"/>
      <c r="H13" s="10"/>
      <c r="I13" s="10"/>
      <c r="J13" s="10"/>
      <c r="K13" s="10">
        <v>12</v>
      </c>
    </row>
    <row r="14" spans="1:11" ht="18" customHeight="1" x14ac:dyDescent="0.2">
      <c r="A14" s="91"/>
      <c r="B14" s="30" t="s">
        <v>254</v>
      </c>
      <c r="C14" s="11" t="s">
        <v>22</v>
      </c>
      <c r="D14" s="25"/>
      <c r="E14" s="26" t="s">
        <v>43</v>
      </c>
      <c r="F14" s="25"/>
      <c r="G14" s="25"/>
      <c r="H14" s="25"/>
      <c r="I14" s="25"/>
      <c r="J14" s="25"/>
      <c r="K14" s="25">
        <v>12</v>
      </c>
    </row>
    <row r="15" spans="1:11" ht="18" customHeight="1" x14ac:dyDescent="0.2">
      <c r="A15" s="91"/>
      <c r="B15" s="30" t="s">
        <v>255</v>
      </c>
      <c r="C15" s="11" t="s">
        <v>22</v>
      </c>
      <c r="D15" s="10"/>
      <c r="E15" s="11" t="s">
        <v>43</v>
      </c>
      <c r="F15" s="10"/>
      <c r="G15" s="10"/>
      <c r="H15" s="10"/>
      <c r="I15" s="10"/>
      <c r="J15" s="10"/>
      <c r="K15" s="10">
        <v>6</v>
      </c>
    </row>
    <row r="16" spans="1:11" ht="18" customHeight="1" x14ac:dyDescent="0.2">
      <c r="A16" s="91"/>
      <c r="B16" s="30" t="s">
        <v>257</v>
      </c>
      <c r="C16" s="11" t="s">
        <v>22</v>
      </c>
      <c r="D16" s="10"/>
      <c r="E16" s="11" t="s">
        <v>43</v>
      </c>
      <c r="F16" s="10"/>
      <c r="G16" s="10"/>
      <c r="H16" s="10"/>
      <c r="I16" s="10"/>
      <c r="J16" s="10"/>
      <c r="K16" s="10">
        <v>6</v>
      </c>
    </row>
    <row r="17" spans="1:11" ht="18" customHeight="1" x14ac:dyDescent="0.2">
      <c r="A17" s="91"/>
      <c r="B17" s="30" t="s">
        <v>258</v>
      </c>
      <c r="C17" s="11" t="s">
        <v>22</v>
      </c>
      <c r="D17" s="10"/>
      <c r="E17" s="11" t="s">
        <v>43</v>
      </c>
      <c r="F17" s="10"/>
      <c r="G17" s="10"/>
      <c r="H17" s="10"/>
      <c r="I17" s="10"/>
      <c r="J17" s="10"/>
      <c r="K17" s="10">
        <v>6</v>
      </c>
    </row>
    <row r="18" spans="1:11" ht="18" customHeight="1" x14ac:dyDescent="0.2">
      <c r="A18" s="91"/>
      <c r="B18" s="30" t="s">
        <v>259</v>
      </c>
      <c r="C18" s="11" t="s">
        <v>22</v>
      </c>
      <c r="D18" s="29"/>
      <c r="E18" s="11" t="s">
        <v>43</v>
      </c>
      <c r="F18" s="29"/>
      <c r="G18" s="29"/>
      <c r="H18" s="29"/>
      <c r="I18" s="29"/>
      <c r="J18" s="29"/>
      <c r="K18" s="24">
        <v>12</v>
      </c>
    </row>
    <row r="19" spans="1:11" ht="18" customHeight="1" x14ac:dyDescent="0.2">
      <c r="A19" s="92"/>
      <c r="B19" s="30" t="s">
        <v>279</v>
      </c>
      <c r="C19" s="11" t="s">
        <v>182</v>
      </c>
      <c r="D19" s="28"/>
      <c r="E19" s="11" t="s">
        <v>43</v>
      </c>
      <c r="F19" s="28"/>
      <c r="G19" s="28"/>
      <c r="H19" s="28"/>
      <c r="I19" s="28"/>
      <c r="J19" s="28"/>
      <c r="K19" s="28">
        <v>6</v>
      </c>
    </row>
    <row r="20" spans="1:11" ht="18" customHeight="1" x14ac:dyDescent="0.2">
      <c r="A20" s="47"/>
      <c r="B20" s="30" t="s">
        <v>283</v>
      </c>
      <c r="C20" s="11" t="s">
        <v>4</v>
      </c>
      <c r="D20" s="28"/>
      <c r="E20" s="11" t="s">
        <v>43</v>
      </c>
      <c r="F20" s="28"/>
      <c r="G20" s="28"/>
      <c r="H20" s="28"/>
      <c r="I20" s="28"/>
      <c r="J20" s="28"/>
      <c r="K20" s="28">
        <v>2</v>
      </c>
    </row>
  </sheetData>
  <mergeCells count="2">
    <mergeCell ref="A3:K5"/>
    <mergeCell ref="A8:A19"/>
  </mergeCells>
  <pageMargins left="0.25" right="0.25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Lot 1</vt:lpstr>
      <vt:lpstr>Lot 2</vt:lpstr>
      <vt:lpstr>Lot 3</vt:lpstr>
      <vt:lpstr>Lot 4</vt:lpstr>
      <vt:lpstr>Lot 5</vt:lpstr>
      <vt:lpstr>Lot 6</vt:lpstr>
      <vt:lpstr>Lot 7</vt:lpstr>
      <vt:lpstr>'Lot 1'!Zone_d_impression</vt:lpstr>
      <vt:lpstr>'Lot 2'!Zone_d_impression</vt:lpstr>
      <vt:lpstr>'Lot 3'!Zone_d_impression</vt:lpstr>
      <vt:lpstr>'Lot 5'!Zone_d_impression</vt:lpstr>
      <vt:lpstr>'Lot 6'!Zone_d_impression</vt:lpstr>
    </vt:vector>
  </TitlesOfParts>
  <Company>ccicaen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MARIE Anne-Charlotte</cp:lastModifiedBy>
  <cp:lastPrinted>2025-10-01T10:11:04Z</cp:lastPrinted>
  <dcterms:created xsi:type="dcterms:W3CDTF">2004-09-01T11:52:03Z</dcterms:created>
  <dcterms:modified xsi:type="dcterms:W3CDTF">2025-10-01T10:22:57Z</dcterms:modified>
</cp:coreProperties>
</file>